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erolos.Ibrahim\Desktop\"/>
    </mc:Choice>
  </mc:AlternateContent>
  <bookViews>
    <workbookView xWindow="480" yWindow="60" windowWidth="11355" windowHeight="9120" tabRatio="875" activeTab="1"/>
  </bookViews>
  <sheets>
    <sheet name="MAIN" sheetId="63" r:id="rId1"/>
    <sheet name="global" sheetId="57" r:id="rId2"/>
    <sheet name="الخاص بقاعة الاساتدة" sheetId="64" r:id="rId3"/>
    <sheet name="الجدول اليومي" sheetId="65" r:id="rId4"/>
    <sheet name="الجدول الفردي" sheetId="59" r:id="rId5"/>
    <sheet name="يوم1ص" sheetId="66" r:id="rId6"/>
    <sheet name="يوم1م" sheetId="67" r:id="rId7"/>
    <sheet name="يوم2ص" sheetId="68" r:id="rId8"/>
    <sheet name="يوم2م" sheetId="70" r:id="rId9"/>
    <sheet name="يوم3ص" sheetId="71" r:id="rId10"/>
    <sheet name="يوم3م" sheetId="72" r:id="rId11"/>
    <sheet name="يوم4ص" sheetId="73" r:id="rId12"/>
    <sheet name="يوم4م" sheetId="74" r:id="rId13"/>
    <sheet name="يوم5ص" sheetId="75" r:id="rId14"/>
    <sheet name="يوم5م" sheetId="76" r:id="rId15"/>
    <sheet name="Feuil12" sheetId="77" r:id="rId16"/>
  </sheets>
  <definedNames>
    <definedName name="_xlnm.Print_Area" localSheetId="1">global!$A$1:$BO$48</definedName>
    <definedName name="_xlnm.Print_Area" localSheetId="0">MAIN!$A$1:$I$17</definedName>
    <definedName name="_xlnm.Print_Area" localSheetId="4">'الجدول الفردي'!$A$1:$H$32</definedName>
    <definedName name="_xlnm.Print_Area" localSheetId="3">'الجدول اليومي'!$A$1:$AI$43</definedName>
    <definedName name="_xlnm.Print_Area" localSheetId="2">'الخاص بقاعة الاساتدة'!$A$1:$AI$43</definedName>
    <definedName name="_xlnm.Print_Area" localSheetId="5">يوم1ص!$A$1:$H$27</definedName>
    <definedName name="_xlnm.Print_Area" localSheetId="6">يوم1م!$A$1:$H$27</definedName>
    <definedName name="_xlnm.Print_Area" localSheetId="7">يوم2ص!$A$1:$H$27</definedName>
    <definedName name="_xlnm.Print_Area" localSheetId="8">يوم2م!$A$1:$H$27</definedName>
    <definedName name="_xlnm.Print_Area" localSheetId="9">يوم3ص!$A$1:$H$27</definedName>
    <definedName name="_xlnm.Print_Area" localSheetId="10">يوم3م!$A$1:$H$27</definedName>
    <definedName name="_xlnm.Print_Area" localSheetId="11">يوم4ص!$A$1:$H$27</definedName>
    <definedName name="_xlnm.Print_Area" localSheetId="12">يوم4م!$A$1:$H$27</definedName>
    <definedName name="_xlnm.Print_Area" localSheetId="13">يوم5ص!$A$1:$H$27</definedName>
    <definedName name="_xlnm.Print_Area" localSheetId="14">يوم5م!$A$1:$H$27</definedName>
  </definedNames>
  <calcPr calcId="152511" calcOnSave="0"/>
</workbook>
</file>

<file path=xl/calcChain.xml><?xml version="1.0" encoding="utf-8"?>
<calcChain xmlns="http://schemas.openxmlformats.org/spreadsheetml/2006/main">
  <c r="H11" i="66" l="1"/>
  <c r="H12" i="66"/>
  <c r="H13" i="66"/>
  <c r="H14" i="66"/>
  <c r="H15" i="66"/>
  <c r="H16" i="66"/>
  <c r="H17" i="66"/>
  <c r="H18" i="66"/>
  <c r="H19" i="66"/>
  <c r="H20" i="66"/>
  <c r="H21" i="66"/>
  <c r="H22" i="66"/>
  <c r="H10" i="66"/>
  <c r="E10" i="66"/>
  <c r="E11" i="66"/>
  <c r="E12" i="66"/>
  <c r="E13" i="66"/>
  <c r="E14" i="66"/>
  <c r="E15" i="66"/>
  <c r="E16" i="66"/>
  <c r="E17" i="66"/>
  <c r="E18" i="66"/>
  <c r="E19" i="66"/>
  <c r="E20" i="66"/>
  <c r="E21" i="66"/>
  <c r="E22" i="66"/>
  <c r="B22" i="66"/>
  <c r="B21" i="66"/>
  <c r="B20" i="66"/>
  <c r="B19" i="66"/>
  <c r="B18" i="66"/>
  <c r="B17" i="66"/>
  <c r="B16" i="66"/>
  <c r="B15" i="66"/>
  <c r="B14" i="66"/>
  <c r="B13" i="66"/>
  <c r="B12" i="66"/>
  <c r="B11" i="66"/>
  <c r="B10" i="66"/>
  <c r="B10" i="68"/>
  <c r="B12" i="68"/>
  <c r="B14" i="68"/>
  <c r="B16" i="68"/>
  <c r="B18" i="68"/>
  <c r="B20" i="68"/>
  <c r="B22" i="68"/>
  <c r="H12" i="70"/>
  <c r="H14" i="70"/>
  <c r="H16" i="70"/>
  <c r="H18" i="70"/>
  <c r="H20" i="70"/>
  <c r="H22" i="70"/>
  <c r="E11" i="70"/>
  <c r="E13" i="70"/>
  <c r="E15" i="70"/>
  <c r="B10" i="70"/>
  <c r="E11" i="68"/>
  <c r="E13" i="68"/>
  <c r="E15" i="68"/>
  <c r="E17" i="68"/>
  <c r="E19" i="68"/>
  <c r="E21" i="68"/>
  <c r="E10" i="68"/>
  <c r="A10" i="68"/>
  <c r="A11" i="68"/>
  <c r="B11" i="68" s="1"/>
  <c r="A12" i="68"/>
  <c r="A13" i="68"/>
  <c r="B13" i="68" s="1"/>
  <c r="A14" i="68"/>
  <c r="A15" i="68"/>
  <c r="B15" i="68" s="1"/>
  <c r="A16" i="68"/>
  <c r="A17" i="68"/>
  <c r="B17" i="68" s="1"/>
  <c r="A18" i="68"/>
  <c r="A19" i="68"/>
  <c r="B19" i="68" s="1"/>
  <c r="A20" i="68"/>
  <c r="A21" i="68"/>
  <c r="B21" i="68" s="1"/>
  <c r="A22" i="68"/>
  <c r="G10" i="67"/>
  <c r="D22" i="67"/>
  <c r="D21" i="67"/>
  <c r="E21" i="67" s="1"/>
  <c r="D20" i="67"/>
  <c r="D19" i="67"/>
  <c r="E19" i="67" s="1"/>
  <c r="D18" i="67"/>
  <c r="D17" i="67"/>
  <c r="E17" i="67" s="1"/>
  <c r="D16" i="67"/>
  <c r="D15" i="67"/>
  <c r="E15" i="67" s="1"/>
  <c r="D14" i="67"/>
  <c r="D13" i="67"/>
  <c r="E13" i="67" s="1"/>
  <c r="D12" i="67"/>
  <c r="D11" i="67"/>
  <c r="E11" i="67" s="1"/>
  <c r="D10" i="67"/>
  <c r="A22" i="67"/>
  <c r="B22" i="67" s="1"/>
  <c r="A21" i="67"/>
  <c r="A20" i="67"/>
  <c r="B20" i="67" s="1"/>
  <c r="A19" i="67"/>
  <c r="A18" i="67"/>
  <c r="B18" i="67" s="1"/>
  <c r="A17" i="67"/>
  <c r="A16" i="67"/>
  <c r="B16" i="67" s="1"/>
  <c r="A15" i="67"/>
  <c r="A14" i="67"/>
  <c r="B14" i="67" s="1"/>
  <c r="A13" i="67"/>
  <c r="A12" i="67"/>
  <c r="B12" i="67" s="1"/>
  <c r="A11" i="67"/>
  <c r="A10" i="67"/>
  <c r="G11" i="66"/>
  <c r="G12" i="66"/>
  <c r="G13" i="66"/>
  <c r="G14" i="66"/>
  <c r="G15" i="66"/>
  <c r="G16" i="66"/>
  <c r="G17" i="66"/>
  <c r="G18" i="66"/>
  <c r="G19" i="66"/>
  <c r="G20" i="66"/>
  <c r="G21" i="66"/>
  <c r="G22" i="66"/>
  <c r="G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10" i="66"/>
  <c r="A11" i="66"/>
  <c r="A12" i="66"/>
  <c r="A13" i="66"/>
  <c r="A14" i="66"/>
  <c r="A15" i="66"/>
  <c r="A16" i="66"/>
  <c r="A17" i="66"/>
  <c r="A18" i="66"/>
  <c r="A19" i="66"/>
  <c r="A20" i="66"/>
  <c r="A21" i="66"/>
  <c r="A22" i="66"/>
  <c r="A10" i="66"/>
  <c r="H11" i="67"/>
  <c r="H12" i="67"/>
  <c r="H13" i="67"/>
  <c r="H14" i="67"/>
  <c r="H15" i="67"/>
  <c r="H16" i="67"/>
  <c r="H17" i="67"/>
  <c r="H18" i="67"/>
  <c r="H19" i="67"/>
  <c r="H20" i="67"/>
  <c r="H21" i="67"/>
  <c r="H22" i="67"/>
  <c r="H10" i="67"/>
  <c r="E12" i="67"/>
  <c r="E14" i="67"/>
  <c r="E16" i="67"/>
  <c r="E18" i="67"/>
  <c r="E20" i="67"/>
  <c r="E22" i="67"/>
  <c r="E10" i="67"/>
  <c r="B11" i="67"/>
  <c r="B13" i="67"/>
  <c r="B15" i="67"/>
  <c r="B17" i="67"/>
  <c r="B19" i="67"/>
  <c r="B21" i="67"/>
  <c r="B10" i="67"/>
  <c r="G22" i="76"/>
  <c r="D22" i="76"/>
  <c r="A22" i="76"/>
  <c r="G21" i="76"/>
  <c r="D21" i="76"/>
  <c r="A21" i="76"/>
  <c r="G20" i="76"/>
  <c r="D20" i="76"/>
  <c r="A20" i="76"/>
  <c r="G19" i="76"/>
  <c r="D19" i="76"/>
  <c r="A19" i="76"/>
  <c r="G18" i="76"/>
  <c r="D18" i="76"/>
  <c r="A18" i="76"/>
  <c r="G17" i="76"/>
  <c r="D17" i="76"/>
  <c r="A17" i="76"/>
  <c r="G16" i="76"/>
  <c r="D16" i="76"/>
  <c r="A16" i="76"/>
  <c r="G15" i="76"/>
  <c r="D15" i="76"/>
  <c r="A15" i="76"/>
  <c r="G14" i="76"/>
  <c r="D14" i="76"/>
  <c r="A14" i="76"/>
  <c r="G13" i="76"/>
  <c r="D13" i="76"/>
  <c r="A13" i="76"/>
  <c r="G12" i="76"/>
  <c r="D12" i="76"/>
  <c r="A12" i="76"/>
  <c r="G11" i="76"/>
  <c r="D11" i="76"/>
  <c r="A11" i="76"/>
  <c r="G10" i="76"/>
  <c r="D10" i="76"/>
  <c r="A10" i="76"/>
  <c r="A7" i="76"/>
  <c r="A7" i="75"/>
  <c r="G22" i="75"/>
  <c r="D22" i="75"/>
  <c r="A22" i="75"/>
  <c r="G21" i="75"/>
  <c r="D21" i="75"/>
  <c r="A21" i="75"/>
  <c r="G20" i="75"/>
  <c r="D20" i="75"/>
  <c r="A20" i="75"/>
  <c r="G19" i="75"/>
  <c r="D19" i="75"/>
  <c r="A19" i="75"/>
  <c r="G18" i="75"/>
  <c r="D18" i="75"/>
  <c r="A18" i="75"/>
  <c r="G17" i="75"/>
  <c r="D17" i="75"/>
  <c r="A17" i="75"/>
  <c r="G16" i="75"/>
  <c r="D16" i="75"/>
  <c r="A16" i="75"/>
  <c r="G15" i="75"/>
  <c r="D15" i="75"/>
  <c r="A15" i="75"/>
  <c r="G14" i="75"/>
  <c r="D14" i="75"/>
  <c r="A14" i="75"/>
  <c r="G13" i="75"/>
  <c r="D13" i="75"/>
  <c r="A13" i="75"/>
  <c r="G12" i="75"/>
  <c r="D12" i="75"/>
  <c r="A12" i="75"/>
  <c r="G11" i="75"/>
  <c r="D11" i="75"/>
  <c r="A11" i="75"/>
  <c r="G10" i="75"/>
  <c r="D10" i="75"/>
  <c r="A10" i="75"/>
  <c r="G22" i="74"/>
  <c r="D22" i="74"/>
  <c r="A22" i="74"/>
  <c r="G21" i="74"/>
  <c r="D21" i="74"/>
  <c r="A21" i="74"/>
  <c r="G20" i="74"/>
  <c r="D20" i="74"/>
  <c r="A20" i="74"/>
  <c r="G19" i="74"/>
  <c r="D19" i="74"/>
  <c r="A19" i="74"/>
  <c r="G18" i="74"/>
  <c r="D18" i="74"/>
  <c r="A18" i="74"/>
  <c r="G17" i="74"/>
  <c r="D17" i="74"/>
  <c r="A17" i="74"/>
  <c r="G16" i="74"/>
  <c r="D16" i="74"/>
  <c r="A16" i="74"/>
  <c r="G15" i="74"/>
  <c r="D15" i="74"/>
  <c r="A15" i="74"/>
  <c r="G14" i="74"/>
  <c r="D14" i="74"/>
  <c r="A14" i="74"/>
  <c r="G13" i="74"/>
  <c r="D13" i="74"/>
  <c r="A13" i="74"/>
  <c r="G12" i="74"/>
  <c r="D12" i="74"/>
  <c r="A12" i="74"/>
  <c r="G11" i="74"/>
  <c r="D11" i="74"/>
  <c r="A11" i="74"/>
  <c r="G10" i="74"/>
  <c r="D10" i="74"/>
  <c r="A10" i="74"/>
  <c r="A7" i="74"/>
  <c r="A7" i="73"/>
  <c r="G22" i="73"/>
  <c r="D22" i="73"/>
  <c r="A22" i="73"/>
  <c r="G21" i="73"/>
  <c r="D21" i="73"/>
  <c r="A21" i="73"/>
  <c r="G20" i="73"/>
  <c r="D20" i="73"/>
  <c r="A20" i="73"/>
  <c r="G19" i="73"/>
  <c r="D19" i="73"/>
  <c r="A19" i="73"/>
  <c r="G18" i="73"/>
  <c r="D18" i="73"/>
  <c r="A18" i="73"/>
  <c r="G17" i="73"/>
  <c r="D17" i="73"/>
  <c r="A17" i="73"/>
  <c r="G16" i="73"/>
  <c r="D16" i="73"/>
  <c r="A16" i="73"/>
  <c r="G15" i="73"/>
  <c r="D15" i="73"/>
  <c r="A15" i="73"/>
  <c r="G14" i="73"/>
  <c r="D14" i="73"/>
  <c r="A14" i="73"/>
  <c r="G13" i="73"/>
  <c r="D13" i="73"/>
  <c r="A13" i="73"/>
  <c r="G12" i="73"/>
  <c r="D12" i="73"/>
  <c r="A12" i="73"/>
  <c r="G11" i="73"/>
  <c r="D11" i="73"/>
  <c r="A11" i="73"/>
  <c r="G10" i="73"/>
  <c r="D10" i="73"/>
  <c r="A10" i="73"/>
  <c r="G22" i="72"/>
  <c r="D22" i="72"/>
  <c r="A22" i="72"/>
  <c r="G21" i="72"/>
  <c r="D21" i="72"/>
  <c r="A21" i="72"/>
  <c r="G20" i="72"/>
  <c r="D20" i="72"/>
  <c r="A20" i="72"/>
  <c r="G19" i="72"/>
  <c r="D19" i="72"/>
  <c r="A19" i="72"/>
  <c r="G18" i="72"/>
  <c r="D18" i="72"/>
  <c r="A18" i="72"/>
  <c r="G17" i="72"/>
  <c r="D17" i="72"/>
  <c r="A17" i="72"/>
  <c r="G16" i="72"/>
  <c r="D16" i="72"/>
  <c r="A16" i="72"/>
  <c r="G15" i="72"/>
  <c r="D15" i="72"/>
  <c r="A15" i="72"/>
  <c r="G14" i="72"/>
  <c r="D14" i="72"/>
  <c r="A14" i="72"/>
  <c r="G13" i="72"/>
  <c r="D13" i="72"/>
  <c r="A13" i="72"/>
  <c r="G12" i="72"/>
  <c r="D12" i="72"/>
  <c r="A12" i="72"/>
  <c r="G11" i="72"/>
  <c r="D11" i="72"/>
  <c r="A11" i="72"/>
  <c r="G10" i="72"/>
  <c r="D10" i="72"/>
  <c r="A10" i="72"/>
  <c r="A7" i="72"/>
  <c r="A7" i="71"/>
  <c r="G22" i="71"/>
  <c r="D22" i="71"/>
  <c r="A22" i="71"/>
  <c r="G21" i="71"/>
  <c r="D21" i="71"/>
  <c r="A21" i="71"/>
  <c r="G20" i="71"/>
  <c r="D20" i="71"/>
  <c r="A20" i="71"/>
  <c r="G19" i="71"/>
  <c r="D19" i="71"/>
  <c r="A19" i="71"/>
  <c r="G18" i="71"/>
  <c r="D18" i="71"/>
  <c r="A18" i="71"/>
  <c r="G17" i="71"/>
  <c r="D17" i="71"/>
  <c r="A17" i="71"/>
  <c r="G16" i="71"/>
  <c r="D16" i="71"/>
  <c r="A16" i="71"/>
  <c r="G15" i="71"/>
  <c r="D15" i="71"/>
  <c r="A15" i="71"/>
  <c r="G14" i="71"/>
  <c r="D14" i="71"/>
  <c r="A14" i="71"/>
  <c r="G13" i="71"/>
  <c r="D13" i="71"/>
  <c r="A13" i="71"/>
  <c r="G12" i="71"/>
  <c r="D12" i="71"/>
  <c r="A12" i="71"/>
  <c r="G11" i="71"/>
  <c r="D11" i="71"/>
  <c r="A11" i="71"/>
  <c r="G10" i="71"/>
  <c r="D10" i="71"/>
  <c r="A10" i="71"/>
  <c r="G22" i="70"/>
  <c r="D22" i="70"/>
  <c r="E22" i="70" s="1"/>
  <c r="A22" i="70"/>
  <c r="B22" i="70" s="1"/>
  <c r="G21" i="70"/>
  <c r="H21" i="70" s="1"/>
  <c r="D21" i="70"/>
  <c r="E21" i="70" s="1"/>
  <c r="A21" i="70"/>
  <c r="B21" i="70" s="1"/>
  <c r="G20" i="70"/>
  <c r="D20" i="70"/>
  <c r="E20" i="70" s="1"/>
  <c r="A20" i="70"/>
  <c r="B20" i="70" s="1"/>
  <c r="G19" i="70"/>
  <c r="H19" i="70" s="1"/>
  <c r="D19" i="70"/>
  <c r="E19" i="70" s="1"/>
  <c r="A19" i="70"/>
  <c r="B19" i="70" s="1"/>
  <c r="G18" i="70"/>
  <c r="D18" i="70"/>
  <c r="E18" i="70" s="1"/>
  <c r="A18" i="70"/>
  <c r="B18" i="70" s="1"/>
  <c r="G17" i="70"/>
  <c r="H17" i="70" s="1"/>
  <c r="D17" i="70"/>
  <c r="E17" i="70" s="1"/>
  <c r="A17" i="70"/>
  <c r="B17" i="70" s="1"/>
  <c r="G16" i="70"/>
  <c r="D16" i="70"/>
  <c r="E16" i="70" s="1"/>
  <c r="A16" i="70"/>
  <c r="B16" i="70" s="1"/>
  <c r="G15" i="70"/>
  <c r="H15" i="70" s="1"/>
  <c r="D15" i="70"/>
  <c r="A15" i="70"/>
  <c r="B15" i="70" s="1"/>
  <c r="G14" i="70"/>
  <c r="D14" i="70"/>
  <c r="E14" i="70" s="1"/>
  <c r="A14" i="70"/>
  <c r="B14" i="70" s="1"/>
  <c r="G13" i="70"/>
  <c r="H13" i="70" s="1"/>
  <c r="D13" i="70"/>
  <c r="A13" i="70"/>
  <c r="B13" i="70" s="1"/>
  <c r="G12" i="70"/>
  <c r="D12" i="70"/>
  <c r="E12" i="70" s="1"/>
  <c r="A12" i="70"/>
  <c r="B12" i="70" s="1"/>
  <c r="G11" i="70"/>
  <c r="H11" i="70" s="1"/>
  <c r="D11" i="70"/>
  <c r="A11" i="70"/>
  <c r="B11" i="70" s="1"/>
  <c r="G10" i="70"/>
  <c r="H10" i="70" s="1"/>
  <c r="D10" i="70"/>
  <c r="E10" i="70" s="1"/>
  <c r="A10" i="70"/>
  <c r="A7" i="70"/>
  <c r="A7" i="68"/>
  <c r="G22" i="68"/>
  <c r="H22" i="68" s="1"/>
  <c r="D22" i="68"/>
  <c r="E22" i="68" s="1"/>
  <c r="G21" i="68"/>
  <c r="H21" i="68" s="1"/>
  <c r="D21" i="68"/>
  <c r="G20" i="68"/>
  <c r="H20" i="68" s="1"/>
  <c r="D20" i="68"/>
  <c r="E20" i="68" s="1"/>
  <c r="G19" i="68"/>
  <c r="H19" i="68" s="1"/>
  <c r="D19" i="68"/>
  <c r="G18" i="68"/>
  <c r="H18" i="68" s="1"/>
  <c r="D18" i="68"/>
  <c r="E18" i="68" s="1"/>
  <c r="G17" i="68"/>
  <c r="H17" i="68" s="1"/>
  <c r="D17" i="68"/>
  <c r="G16" i="68"/>
  <c r="H16" i="68" s="1"/>
  <c r="D16" i="68"/>
  <c r="E16" i="68" s="1"/>
  <c r="G15" i="68"/>
  <c r="H15" i="68" s="1"/>
  <c r="D15" i="68"/>
  <c r="G14" i="68"/>
  <c r="H14" i="68" s="1"/>
  <c r="D14" i="68"/>
  <c r="E14" i="68" s="1"/>
  <c r="G13" i="68"/>
  <c r="H13" i="68" s="1"/>
  <c r="D13" i="68"/>
  <c r="G12" i="68"/>
  <c r="H12" i="68" s="1"/>
  <c r="D12" i="68"/>
  <c r="E12" i="68" s="1"/>
  <c r="G11" i="68"/>
  <c r="H11" i="68" s="1"/>
  <c r="D11" i="68"/>
  <c r="G10" i="68"/>
  <c r="H10" i="68" s="1"/>
  <c r="D10" i="68"/>
  <c r="A7" i="67"/>
  <c r="A7" i="66"/>
  <c r="D6" i="64"/>
  <c r="E6" i="64"/>
  <c r="F6" i="64"/>
  <c r="G6" i="64"/>
  <c r="H6" i="64"/>
  <c r="I6" i="64"/>
  <c r="J6" i="64"/>
  <c r="K6" i="64"/>
  <c r="L6" i="64"/>
  <c r="M6" i="64"/>
  <c r="N6" i="64"/>
  <c r="O6" i="64"/>
  <c r="P6" i="64"/>
  <c r="Q6" i="64"/>
  <c r="R6" i="64"/>
  <c r="S6" i="64"/>
  <c r="T6" i="64"/>
  <c r="U6" i="64"/>
  <c r="V6" i="64"/>
  <c r="W6" i="64"/>
  <c r="X6" i="64"/>
  <c r="Y6" i="64"/>
  <c r="Z6" i="64"/>
  <c r="AA6" i="64"/>
  <c r="AB6" i="64"/>
  <c r="AC6" i="64"/>
  <c r="AD6" i="64"/>
  <c r="AE6" i="64"/>
  <c r="AF6" i="64"/>
  <c r="AG6" i="64"/>
  <c r="D7" i="64"/>
  <c r="E7" i="64"/>
  <c r="F7" i="64"/>
  <c r="G7" i="64"/>
  <c r="H7" i="64"/>
  <c r="I7" i="64"/>
  <c r="J7" i="64"/>
  <c r="K7" i="64"/>
  <c r="L7" i="64"/>
  <c r="M7" i="64"/>
  <c r="N7" i="64"/>
  <c r="O7" i="64"/>
  <c r="P7" i="64"/>
  <c r="Q7" i="64"/>
  <c r="R7" i="64"/>
  <c r="S7" i="64"/>
  <c r="T7" i="64"/>
  <c r="U7" i="64"/>
  <c r="V7" i="64"/>
  <c r="W7" i="64"/>
  <c r="X7" i="64"/>
  <c r="Y7" i="64"/>
  <c r="Z7" i="64"/>
  <c r="AA7" i="64"/>
  <c r="AB7" i="64"/>
  <c r="AC7" i="64"/>
  <c r="AD7" i="64"/>
  <c r="AE7" i="64"/>
  <c r="AF7" i="64"/>
  <c r="AG7" i="64"/>
  <c r="D8" i="64"/>
  <c r="E8" i="64"/>
  <c r="F8" i="64"/>
  <c r="G8" i="64"/>
  <c r="H8" i="64"/>
  <c r="I8" i="64"/>
  <c r="J8" i="64"/>
  <c r="K8" i="64"/>
  <c r="L8" i="64"/>
  <c r="M8" i="64"/>
  <c r="N8" i="64"/>
  <c r="O8" i="64"/>
  <c r="P8" i="64"/>
  <c r="Q8" i="64"/>
  <c r="R8" i="64"/>
  <c r="S8" i="64"/>
  <c r="T8" i="64"/>
  <c r="U8" i="64"/>
  <c r="V8" i="64"/>
  <c r="W8" i="64"/>
  <c r="X8" i="64"/>
  <c r="Y8" i="64"/>
  <c r="Z8" i="64"/>
  <c r="AA8" i="64"/>
  <c r="AB8" i="64"/>
  <c r="AC8" i="64"/>
  <c r="AD8" i="64"/>
  <c r="AE8" i="64"/>
  <c r="AF8" i="64"/>
  <c r="AG8" i="64"/>
  <c r="D9" i="64"/>
  <c r="E9" i="64"/>
  <c r="F9" i="64"/>
  <c r="G9" i="64"/>
  <c r="H9" i="64"/>
  <c r="I9" i="64"/>
  <c r="J9" i="64"/>
  <c r="K9" i="64"/>
  <c r="L9" i="64"/>
  <c r="M9" i="64"/>
  <c r="N9" i="64"/>
  <c r="O9" i="64"/>
  <c r="P9" i="64"/>
  <c r="Q9" i="64"/>
  <c r="R9" i="64"/>
  <c r="S9" i="64"/>
  <c r="T9" i="64"/>
  <c r="U9" i="64"/>
  <c r="V9" i="64"/>
  <c r="W9" i="64"/>
  <c r="X9" i="64"/>
  <c r="Y9" i="64"/>
  <c r="Z9" i="64"/>
  <c r="AA9" i="64"/>
  <c r="AB9" i="64"/>
  <c r="AC9" i="64"/>
  <c r="AD9" i="64"/>
  <c r="AE9" i="64"/>
  <c r="AF9" i="64"/>
  <c r="AG9" i="64"/>
  <c r="D10" i="64"/>
  <c r="E10" i="64"/>
  <c r="F10" i="64"/>
  <c r="G10" i="64"/>
  <c r="H10" i="64"/>
  <c r="I10" i="64"/>
  <c r="J10" i="64"/>
  <c r="K10" i="64"/>
  <c r="L10" i="64"/>
  <c r="M10" i="64"/>
  <c r="N10" i="64"/>
  <c r="O10" i="64"/>
  <c r="P10" i="64"/>
  <c r="Q10" i="64"/>
  <c r="R10" i="64"/>
  <c r="S10" i="64"/>
  <c r="T10" i="64"/>
  <c r="U10" i="64"/>
  <c r="V10" i="64"/>
  <c r="W10" i="64"/>
  <c r="X10" i="64"/>
  <c r="Y10" i="64"/>
  <c r="Z10" i="64"/>
  <c r="AA10" i="64"/>
  <c r="AB10" i="64"/>
  <c r="AC10" i="64"/>
  <c r="AD10" i="64"/>
  <c r="AE10" i="64"/>
  <c r="AF10" i="64"/>
  <c r="AG10" i="64"/>
  <c r="D11" i="64"/>
  <c r="E11" i="64"/>
  <c r="F11" i="64"/>
  <c r="G11" i="64"/>
  <c r="H11" i="64"/>
  <c r="I11" i="64"/>
  <c r="J11" i="64"/>
  <c r="K11" i="64"/>
  <c r="L11" i="64"/>
  <c r="M11" i="64"/>
  <c r="N11" i="64"/>
  <c r="O11" i="64"/>
  <c r="P11" i="64"/>
  <c r="Q11" i="64"/>
  <c r="R11" i="64"/>
  <c r="S11" i="64"/>
  <c r="T11" i="64"/>
  <c r="U11" i="64"/>
  <c r="V11" i="64"/>
  <c r="W11" i="64"/>
  <c r="X11" i="64"/>
  <c r="Y11" i="64"/>
  <c r="Z11" i="64"/>
  <c r="AA11" i="64"/>
  <c r="AB11" i="64"/>
  <c r="AC11" i="64"/>
  <c r="AD11" i="64"/>
  <c r="AE11" i="64"/>
  <c r="AF11" i="64"/>
  <c r="AG11" i="64"/>
  <c r="D12" i="64"/>
  <c r="E12" i="64"/>
  <c r="F12" i="64"/>
  <c r="G12" i="64"/>
  <c r="H12" i="64"/>
  <c r="I12" i="64"/>
  <c r="J12" i="64"/>
  <c r="K12" i="64"/>
  <c r="L12" i="64"/>
  <c r="M12" i="64"/>
  <c r="N12" i="64"/>
  <c r="O12" i="64"/>
  <c r="P12" i="64"/>
  <c r="Q12" i="64"/>
  <c r="R12" i="64"/>
  <c r="S12" i="64"/>
  <c r="T12" i="64"/>
  <c r="U12" i="64"/>
  <c r="V12" i="64"/>
  <c r="W12" i="64"/>
  <c r="X12" i="64"/>
  <c r="Y12" i="64"/>
  <c r="Z12" i="64"/>
  <c r="AA12" i="64"/>
  <c r="AB12" i="64"/>
  <c r="AC12" i="64"/>
  <c r="AD12" i="64"/>
  <c r="AE12" i="64"/>
  <c r="AF12" i="64"/>
  <c r="AG12" i="64"/>
  <c r="D13" i="64"/>
  <c r="E13" i="64"/>
  <c r="F13" i="64"/>
  <c r="G13" i="64"/>
  <c r="H13" i="64"/>
  <c r="I13" i="64"/>
  <c r="J13" i="64"/>
  <c r="K13" i="64"/>
  <c r="L13" i="64"/>
  <c r="M13" i="64"/>
  <c r="N13" i="64"/>
  <c r="O13" i="64"/>
  <c r="P13" i="64"/>
  <c r="Q13" i="64"/>
  <c r="R13" i="64"/>
  <c r="S13" i="64"/>
  <c r="T13" i="64"/>
  <c r="U13" i="64"/>
  <c r="V13" i="64"/>
  <c r="W13" i="64"/>
  <c r="X13" i="64"/>
  <c r="Y13" i="64"/>
  <c r="Z13" i="64"/>
  <c r="AA13" i="64"/>
  <c r="AB13" i="64"/>
  <c r="AC13" i="64"/>
  <c r="AD13" i="64"/>
  <c r="AE13" i="64"/>
  <c r="AF13" i="64"/>
  <c r="AG13" i="64"/>
  <c r="D14" i="64"/>
  <c r="E14" i="64"/>
  <c r="F14" i="64"/>
  <c r="G14" i="64"/>
  <c r="H14" i="64"/>
  <c r="I14" i="64"/>
  <c r="J14" i="64"/>
  <c r="K14" i="64"/>
  <c r="L14" i="64"/>
  <c r="M14" i="64"/>
  <c r="N14" i="64"/>
  <c r="O14" i="64"/>
  <c r="P14" i="64"/>
  <c r="Q14" i="64"/>
  <c r="R14" i="64"/>
  <c r="S14" i="64"/>
  <c r="T14" i="64"/>
  <c r="U14" i="64"/>
  <c r="V14" i="64"/>
  <c r="W14" i="64"/>
  <c r="X14" i="64"/>
  <c r="Y14" i="64"/>
  <c r="Z14" i="64"/>
  <c r="AA14" i="64"/>
  <c r="AB14" i="64"/>
  <c r="AC14" i="64"/>
  <c r="AD14" i="64"/>
  <c r="AE14" i="64"/>
  <c r="AF14" i="64"/>
  <c r="AG14" i="64"/>
  <c r="D15" i="64"/>
  <c r="E15" i="64"/>
  <c r="F15" i="64"/>
  <c r="G15" i="64"/>
  <c r="H15" i="64"/>
  <c r="I15" i="64"/>
  <c r="J15" i="64"/>
  <c r="K15" i="64"/>
  <c r="L15" i="64"/>
  <c r="M15" i="64"/>
  <c r="N15" i="64"/>
  <c r="O15" i="64"/>
  <c r="P15" i="64"/>
  <c r="Q15" i="64"/>
  <c r="R15" i="64"/>
  <c r="S15" i="64"/>
  <c r="T15" i="64"/>
  <c r="U15" i="64"/>
  <c r="V15" i="64"/>
  <c r="W15" i="64"/>
  <c r="X15" i="64"/>
  <c r="Y15" i="64"/>
  <c r="Z15" i="64"/>
  <c r="AA15" i="64"/>
  <c r="AB15" i="64"/>
  <c r="AC15" i="64"/>
  <c r="AD15" i="64"/>
  <c r="AE15" i="64"/>
  <c r="AF15" i="64"/>
  <c r="AG15" i="64"/>
  <c r="D16" i="64"/>
  <c r="E16" i="64"/>
  <c r="F16" i="64"/>
  <c r="G16" i="64"/>
  <c r="H16" i="64"/>
  <c r="I16" i="64"/>
  <c r="J16" i="64"/>
  <c r="K16" i="64"/>
  <c r="L16" i="64"/>
  <c r="M16" i="64"/>
  <c r="N16" i="64"/>
  <c r="O16" i="64"/>
  <c r="P16" i="64"/>
  <c r="Q16" i="64"/>
  <c r="R16" i="64"/>
  <c r="S16" i="64"/>
  <c r="T16" i="64"/>
  <c r="U16" i="64"/>
  <c r="V16" i="64"/>
  <c r="W16" i="64"/>
  <c r="X16" i="64"/>
  <c r="Y16" i="64"/>
  <c r="Z16" i="64"/>
  <c r="AA16" i="64"/>
  <c r="AB16" i="64"/>
  <c r="AC16" i="64"/>
  <c r="AD16" i="64"/>
  <c r="AE16" i="64"/>
  <c r="AF16" i="64"/>
  <c r="AG16" i="64"/>
  <c r="D17" i="64"/>
  <c r="E17" i="64"/>
  <c r="F17" i="64"/>
  <c r="G17" i="64"/>
  <c r="H17" i="64"/>
  <c r="I17" i="64"/>
  <c r="J17" i="64"/>
  <c r="K17" i="64"/>
  <c r="L17" i="64"/>
  <c r="M17" i="64"/>
  <c r="N17" i="64"/>
  <c r="O17" i="64"/>
  <c r="P17" i="64"/>
  <c r="Q17" i="64"/>
  <c r="R17" i="64"/>
  <c r="S17" i="64"/>
  <c r="T17" i="64"/>
  <c r="U17" i="64"/>
  <c r="V17" i="64"/>
  <c r="W17" i="64"/>
  <c r="X17" i="64"/>
  <c r="Y17" i="64"/>
  <c r="Z17" i="64"/>
  <c r="AA17" i="64"/>
  <c r="AB17" i="64"/>
  <c r="AC17" i="64"/>
  <c r="AD17" i="64"/>
  <c r="AE17" i="64"/>
  <c r="AF17" i="64"/>
  <c r="AG17" i="64"/>
  <c r="D18" i="64"/>
  <c r="E18" i="64"/>
  <c r="F18" i="64"/>
  <c r="G18" i="64"/>
  <c r="H18" i="64"/>
  <c r="I18" i="64"/>
  <c r="J18" i="64"/>
  <c r="K18" i="64"/>
  <c r="L18" i="64"/>
  <c r="M18" i="64"/>
  <c r="N18" i="64"/>
  <c r="O18" i="64"/>
  <c r="P18" i="64"/>
  <c r="Q18" i="64"/>
  <c r="R18" i="64"/>
  <c r="S18" i="64"/>
  <c r="T18" i="64"/>
  <c r="U18" i="64"/>
  <c r="V18" i="64"/>
  <c r="W18" i="64"/>
  <c r="X18" i="64"/>
  <c r="Y18" i="64"/>
  <c r="Z18" i="64"/>
  <c r="AA18" i="64"/>
  <c r="AB18" i="64"/>
  <c r="AC18" i="64"/>
  <c r="AD18" i="64"/>
  <c r="AE18" i="64"/>
  <c r="AF18" i="64"/>
  <c r="AG18" i="64"/>
  <c r="D19" i="64"/>
  <c r="E19" i="64"/>
  <c r="F19" i="64"/>
  <c r="G19" i="64"/>
  <c r="H19" i="64"/>
  <c r="I19" i="64"/>
  <c r="J19" i="64"/>
  <c r="K19" i="64"/>
  <c r="L19" i="64"/>
  <c r="M19" i="64"/>
  <c r="N19" i="64"/>
  <c r="O19" i="64"/>
  <c r="P19" i="64"/>
  <c r="Q19" i="64"/>
  <c r="R19" i="64"/>
  <c r="S19" i="64"/>
  <c r="T19" i="64"/>
  <c r="U19" i="64"/>
  <c r="V19" i="64"/>
  <c r="W19" i="64"/>
  <c r="X19" i="64"/>
  <c r="Y19" i="64"/>
  <c r="Z19" i="64"/>
  <c r="AA19" i="64"/>
  <c r="AB19" i="64"/>
  <c r="AC19" i="64"/>
  <c r="AD19" i="64"/>
  <c r="AE19" i="64"/>
  <c r="AF19" i="64"/>
  <c r="AG19" i="64"/>
  <c r="D20" i="64"/>
  <c r="E20" i="64"/>
  <c r="F20" i="64"/>
  <c r="G20" i="64"/>
  <c r="H20" i="64"/>
  <c r="I20" i="64"/>
  <c r="J20" i="64"/>
  <c r="K20" i="64"/>
  <c r="L20" i="64"/>
  <c r="M20" i="64"/>
  <c r="N20" i="64"/>
  <c r="O20" i="64"/>
  <c r="P20" i="64"/>
  <c r="Q20" i="64"/>
  <c r="R20" i="64"/>
  <c r="S20" i="64"/>
  <c r="T20" i="64"/>
  <c r="U20" i="64"/>
  <c r="V20" i="64"/>
  <c r="W20" i="64"/>
  <c r="X20" i="64"/>
  <c r="Y20" i="64"/>
  <c r="Z20" i="64"/>
  <c r="AA20" i="64"/>
  <c r="AB20" i="64"/>
  <c r="AC20" i="64"/>
  <c r="AD20" i="64"/>
  <c r="AE20" i="64"/>
  <c r="AF20" i="64"/>
  <c r="AG20" i="64"/>
  <c r="D21" i="64"/>
  <c r="E21" i="64"/>
  <c r="F21" i="64"/>
  <c r="G21" i="64"/>
  <c r="H21" i="64"/>
  <c r="I21" i="64"/>
  <c r="J21" i="64"/>
  <c r="K21" i="64"/>
  <c r="L21" i="64"/>
  <c r="M21" i="64"/>
  <c r="N21" i="64"/>
  <c r="O21" i="64"/>
  <c r="P21" i="64"/>
  <c r="Q21" i="64"/>
  <c r="R21" i="64"/>
  <c r="S21" i="64"/>
  <c r="T21" i="64"/>
  <c r="U21" i="64"/>
  <c r="V21" i="64"/>
  <c r="W21" i="64"/>
  <c r="X21" i="64"/>
  <c r="Y21" i="64"/>
  <c r="Z21" i="64"/>
  <c r="AA21" i="64"/>
  <c r="AB21" i="64"/>
  <c r="AC21" i="64"/>
  <c r="AD21" i="64"/>
  <c r="AE21" i="64"/>
  <c r="AF21" i="64"/>
  <c r="AG21" i="64"/>
  <c r="D22" i="64"/>
  <c r="E22" i="64"/>
  <c r="F22" i="64"/>
  <c r="G22" i="64"/>
  <c r="H22" i="64"/>
  <c r="I22" i="64"/>
  <c r="J22" i="64"/>
  <c r="K22" i="64"/>
  <c r="L22" i="64"/>
  <c r="M22" i="64"/>
  <c r="N22" i="64"/>
  <c r="O22" i="64"/>
  <c r="P22" i="64"/>
  <c r="Q22" i="64"/>
  <c r="R22" i="64"/>
  <c r="S22" i="64"/>
  <c r="T22" i="64"/>
  <c r="U22" i="64"/>
  <c r="V22" i="64"/>
  <c r="W22" i="64"/>
  <c r="X22" i="64"/>
  <c r="Y22" i="64"/>
  <c r="Z22" i="64"/>
  <c r="AA22" i="64"/>
  <c r="AB22" i="64"/>
  <c r="AC22" i="64"/>
  <c r="AD22" i="64"/>
  <c r="AE22" i="64"/>
  <c r="AF22" i="64"/>
  <c r="AG22" i="64"/>
  <c r="D23" i="64"/>
  <c r="E23" i="64"/>
  <c r="F23" i="64"/>
  <c r="G23" i="64"/>
  <c r="H23" i="64"/>
  <c r="I23" i="64"/>
  <c r="J23" i="64"/>
  <c r="K23" i="64"/>
  <c r="L23" i="64"/>
  <c r="M23" i="64"/>
  <c r="N23" i="64"/>
  <c r="O23" i="64"/>
  <c r="P23" i="64"/>
  <c r="Q23" i="64"/>
  <c r="R23" i="64"/>
  <c r="S23" i="64"/>
  <c r="T23" i="64"/>
  <c r="U23" i="64"/>
  <c r="V23" i="64"/>
  <c r="W23" i="64"/>
  <c r="X23" i="64"/>
  <c r="Y23" i="64"/>
  <c r="Z23" i="64"/>
  <c r="AA23" i="64"/>
  <c r="AB23" i="64"/>
  <c r="AC23" i="64"/>
  <c r="AD23" i="64"/>
  <c r="AE23" i="64"/>
  <c r="AF23" i="64"/>
  <c r="AG23" i="64"/>
  <c r="D24" i="64"/>
  <c r="E24" i="64"/>
  <c r="F24" i="64"/>
  <c r="G24" i="64"/>
  <c r="H24" i="64"/>
  <c r="I24" i="64"/>
  <c r="J24" i="64"/>
  <c r="K24" i="64"/>
  <c r="L24" i="64"/>
  <c r="M24" i="64"/>
  <c r="N24" i="64"/>
  <c r="O24" i="64"/>
  <c r="P24" i="64"/>
  <c r="Q24" i="64"/>
  <c r="R24" i="64"/>
  <c r="S24" i="64"/>
  <c r="T24" i="64"/>
  <c r="U24" i="64"/>
  <c r="V24" i="64"/>
  <c r="W24" i="64"/>
  <c r="X24" i="64"/>
  <c r="Y24" i="64"/>
  <c r="Z24" i="64"/>
  <c r="AA24" i="64"/>
  <c r="AB24" i="64"/>
  <c r="AC24" i="64"/>
  <c r="AD24" i="64"/>
  <c r="AE24" i="64"/>
  <c r="AF24" i="64"/>
  <c r="AG24" i="64"/>
  <c r="D25" i="64"/>
  <c r="E25" i="64"/>
  <c r="F25" i="64"/>
  <c r="G25" i="64"/>
  <c r="H25" i="64"/>
  <c r="I25" i="64"/>
  <c r="J25" i="64"/>
  <c r="K25" i="64"/>
  <c r="L25" i="64"/>
  <c r="M25" i="64"/>
  <c r="N25" i="64"/>
  <c r="O25" i="64"/>
  <c r="P25" i="64"/>
  <c r="Q25" i="64"/>
  <c r="R25" i="64"/>
  <c r="S25" i="64"/>
  <c r="T25" i="64"/>
  <c r="U25" i="64"/>
  <c r="V25" i="64"/>
  <c r="W25" i="64"/>
  <c r="X25" i="64"/>
  <c r="Y25" i="64"/>
  <c r="Z25" i="64"/>
  <c r="AA25" i="64"/>
  <c r="AB25" i="64"/>
  <c r="AC25" i="64"/>
  <c r="AD25" i="64"/>
  <c r="AE25" i="64"/>
  <c r="AF25" i="64"/>
  <c r="AG25" i="64"/>
  <c r="D26" i="64"/>
  <c r="E26" i="64"/>
  <c r="F26" i="64"/>
  <c r="G26" i="64"/>
  <c r="H26" i="64"/>
  <c r="I26" i="64"/>
  <c r="J26" i="64"/>
  <c r="K26" i="64"/>
  <c r="L26" i="64"/>
  <c r="M26" i="64"/>
  <c r="N26" i="64"/>
  <c r="O26" i="64"/>
  <c r="P26" i="64"/>
  <c r="Q26" i="64"/>
  <c r="R26" i="64"/>
  <c r="S26" i="64"/>
  <c r="T26" i="64"/>
  <c r="U26" i="64"/>
  <c r="V26" i="64"/>
  <c r="W26" i="64"/>
  <c r="X26" i="64"/>
  <c r="Y26" i="64"/>
  <c r="Z26" i="64"/>
  <c r="AA26" i="64"/>
  <c r="AB26" i="64"/>
  <c r="AC26" i="64"/>
  <c r="AD26" i="64"/>
  <c r="AE26" i="64"/>
  <c r="AF26" i="64"/>
  <c r="AG26" i="64"/>
  <c r="D27" i="64"/>
  <c r="E27" i="64"/>
  <c r="F27" i="64"/>
  <c r="G27" i="64"/>
  <c r="H27" i="64"/>
  <c r="I27" i="64"/>
  <c r="J27" i="64"/>
  <c r="K27" i="64"/>
  <c r="L27" i="64"/>
  <c r="M27" i="64"/>
  <c r="N27" i="64"/>
  <c r="O27" i="64"/>
  <c r="P27" i="64"/>
  <c r="Q27" i="64"/>
  <c r="R27" i="64"/>
  <c r="S27" i="64"/>
  <c r="T27" i="64"/>
  <c r="U27" i="64"/>
  <c r="V27" i="64"/>
  <c r="W27" i="64"/>
  <c r="X27" i="64"/>
  <c r="Y27" i="64"/>
  <c r="Z27" i="64"/>
  <c r="AA27" i="64"/>
  <c r="AB27" i="64"/>
  <c r="AC27" i="64"/>
  <c r="AD27" i="64"/>
  <c r="AE27" i="64"/>
  <c r="AF27" i="64"/>
  <c r="AG27" i="64"/>
  <c r="D28" i="64"/>
  <c r="E28" i="64"/>
  <c r="F28" i="64"/>
  <c r="G28" i="64"/>
  <c r="H28" i="64"/>
  <c r="I28" i="64"/>
  <c r="J28" i="64"/>
  <c r="K28" i="64"/>
  <c r="L28" i="64"/>
  <c r="M28" i="64"/>
  <c r="N28" i="64"/>
  <c r="O28" i="64"/>
  <c r="P28" i="64"/>
  <c r="Q28" i="64"/>
  <c r="R28" i="64"/>
  <c r="S28" i="64"/>
  <c r="T28" i="64"/>
  <c r="U28" i="64"/>
  <c r="V28" i="64"/>
  <c r="W28" i="64"/>
  <c r="X28" i="64"/>
  <c r="Y28" i="64"/>
  <c r="Z28" i="64"/>
  <c r="AA28" i="64"/>
  <c r="AB28" i="64"/>
  <c r="AC28" i="64"/>
  <c r="AD28" i="64"/>
  <c r="AE28" i="64"/>
  <c r="AF28" i="64"/>
  <c r="AG28" i="64"/>
  <c r="D29" i="64"/>
  <c r="E29" i="64"/>
  <c r="F29" i="64"/>
  <c r="G29" i="64"/>
  <c r="H29" i="64"/>
  <c r="I29" i="64"/>
  <c r="J29" i="64"/>
  <c r="K29" i="64"/>
  <c r="L29" i="64"/>
  <c r="M29" i="64"/>
  <c r="N29" i="64"/>
  <c r="O29" i="64"/>
  <c r="P29" i="64"/>
  <c r="Q29" i="64"/>
  <c r="R29" i="64"/>
  <c r="S29" i="64"/>
  <c r="T29" i="64"/>
  <c r="U29" i="64"/>
  <c r="V29" i="64"/>
  <c r="W29" i="64"/>
  <c r="X29" i="64"/>
  <c r="Y29" i="64"/>
  <c r="Z29" i="64"/>
  <c r="AA29" i="64"/>
  <c r="AB29" i="64"/>
  <c r="AC29" i="64"/>
  <c r="AD29" i="64"/>
  <c r="AE29" i="64"/>
  <c r="AF29" i="64"/>
  <c r="AG29" i="64"/>
  <c r="D30" i="64"/>
  <c r="E30" i="64"/>
  <c r="F30" i="64"/>
  <c r="G30" i="64"/>
  <c r="H30" i="64"/>
  <c r="I30" i="64"/>
  <c r="J30" i="64"/>
  <c r="K30" i="64"/>
  <c r="L30" i="64"/>
  <c r="M30" i="64"/>
  <c r="N30" i="64"/>
  <c r="O30" i="64"/>
  <c r="P30" i="64"/>
  <c r="Q30" i="64"/>
  <c r="R30" i="64"/>
  <c r="S30" i="64"/>
  <c r="T30" i="64"/>
  <c r="U30" i="64"/>
  <c r="V30" i="64"/>
  <c r="W30" i="64"/>
  <c r="X30" i="64"/>
  <c r="Y30" i="64"/>
  <c r="Z30" i="64"/>
  <c r="AA30" i="64"/>
  <c r="AB30" i="64"/>
  <c r="AC30" i="64"/>
  <c r="AD30" i="64"/>
  <c r="AE30" i="64"/>
  <c r="AF30" i="64"/>
  <c r="AG30" i="64"/>
  <c r="D31" i="64"/>
  <c r="E31" i="64"/>
  <c r="F31" i="64"/>
  <c r="G31" i="64"/>
  <c r="H31" i="64"/>
  <c r="I31" i="64"/>
  <c r="J31" i="64"/>
  <c r="K31" i="64"/>
  <c r="L31" i="64"/>
  <c r="M31" i="64"/>
  <c r="N31" i="64"/>
  <c r="O31" i="64"/>
  <c r="P31" i="64"/>
  <c r="Q31" i="64"/>
  <c r="R31" i="64"/>
  <c r="S31" i="64"/>
  <c r="T31" i="64"/>
  <c r="U31" i="64"/>
  <c r="V31" i="64"/>
  <c r="W31" i="64"/>
  <c r="X31" i="64"/>
  <c r="Y31" i="64"/>
  <c r="Z31" i="64"/>
  <c r="AA31" i="64"/>
  <c r="AB31" i="64"/>
  <c r="AC31" i="64"/>
  <c r="AD31" i="64"/>
  <c r="AE31" i="64"/>
  <c r="AF31" i="64"/>
  <c r="AG31" i="64"/>
  <c r="D32" i="64"/>
  <c r="E32" i="64"/>
  <c r="F32" i="64"/>
  <c r="G32" i="64"/>
  <c r="H32" i="64"/>
  <c r="I32" i="64"/>
  <c r="J32" i="64"/>
  <c r="K32" i="64"/>
  <c r="L32" i="64"/>
  <c r="M32" i="64"/>
  <c r="N32" i="64"/>
  <c r="O32" i="64"/>
  <c r="P32" i="64"/>
  <c r="Q32" i="64"/>
  <c r="R32" i="64"/>
  <c r="S32" i="64"/>
  <c r="T32" i="64"/>
  <c r="U32" i="64"/>
  <c r="V32" i="64"/>
  <c r="W32" i="64"/>
  <c r="X32" i="64"/>
  <c r="Y32" i="64"/>
  <c r="Z32" i="64"/>
  <c r="AA32" i="64"/>
  <c r="AB32" i="64"/>
  <c r="AC32" i="64"/>
  <c r="AD32" i="64"/>
  <c r="AE32" i="64"/>
  <c r="AF32" i="64"/>
  <c r="AG32" i="64"/>
  <c r="D33" i="64"/>
  <c r="E33" i="64"/>
  <c r="F33" i="64"/>
  <c r="G33" i="64"/>
  <c r="H33" i="64"/>
  <c r="I33" i="64"/>
  <c r="J33" i="64"/>
  <c r="K33" i="64"/>
  <c r="L33" i="64"/>
  <c r="M33" i="64"/>
  <c r="N33" i="64"/>
  <c r="O33" i="64"/>
  <c r="P33" i="64"/>
  <c r="Q33" i="64"/>
  <c r="R33" i="64"/>
  <c r="S33" i="64"/>
  <c r="T33" i="64"/>
  <c r="U33" i="64"/>
  <c r="V33" i="64"/>
  <c r="W33" i="64"/>
  <c r="X33" i="64"/>
  <c r="Y33" i="64"/>
  <c r="Z33" i="64"/>
  <c r="AA33" i="64"/>
  <c r="AB33" i="64"/>
  <c r="AC33" i="64"/>
  <c r="AD33" i="64"/>
  <c r="AE33" i="64"/>
  <c r="AF33" i="64"/>
  <c r="AG33" i="64"/>
  <c r="D34" i="64"/>
  <c r="E34" i="64"/>
  <c r="F34" i="64"/>
  <c r="G34" i="64"/>
  <c r="H34" i="64"/>
  <c r="I34" i="64"/>
  <c r="J34" i="64"/>
  <c r="K34" i="64"/>
  <c r="L34" i="64"/>
  <c r="M34" i="64"/>
  <c r="N34" i="64"/>
  <c r="O34" i="64"/>
  <c r="P34" i="64"/>
  <c r="Q34" i="64"/>
  <c r="R34" i="64"/>
  <c r="S34" i="64"/>
  <c r="T34" i="64"/>
  <c r="U34" i="64"/>
  <c r="V34" i="64"/>
  <c r="W34" i="64"/>
  <c r="X34" i="64"/>
  <c r="Y34" i="64"/>
  <c r="Z34" i="64"/>
  <c r="AA34" i="64"/>
  <c r="AB34" i="64"/>
  <c r="AC34" i="64"/>
  <c r="AD34" i="64"/>
  <c r="AE34" i="64"/>
  <c r="AF34" i="64"/>
  <c r="AG34" i="64"/>
  <c r="D35" i="64"/>
  <c r="E35" i="64"/>
  <c r="F35" i="64"/>
  <c r="G35" i="64"/>
  <c r="H35" i="64"/>
  <c r="I35" i="64"/>
  <c r="J35" i="64"/>
  <c r="K35" i="64"/>
  <c r="L35" i="64"/>
  <c r="M35" i="64"/>
  <c r="N35" i="64"/>
  <c r="O35" i="64"/>
  <c r="P35" i="64"/>
  <c r="Q35" i="64"/>
  <c r="R35" i="64"/>
  <c r="S35" i="64"/>
  <c r="T35" i="64"/>
  <c r="U35" i="64"/>
  <c r="V35" i="64"/>
  <c r="W35" i="64"/>
  <c r="X35" i="64"/>
  <c r="Y35" i="64"/>
  <c r="Z35" i="64"/>
  <c r="AA35" i="64"/>
  <c r="AB35" i="64"/>
  <c r="AC35" i="64"/>
  <c r="AD35" i="64"/>
  <c r="AE35" i="64"/>
  <c r="AF35" i="64"/>
  <c r="AG35" i="64"/>
  <c r="D36" i="64"/>
  <c r="E36" i="64"/>
  <c r="F36" i="64"/>
  <c r="G36" i="64"/>
  <c r="H36" i="64"/>
  <c r="I36" i="64"/>
  <c r="J36" i="64"/>
  <c r="K36" i="64"/>
  <c r="L36" i="64"/>
  <c r="M36" i="64"/>
  <c r="N36" i="64"/>
  <c r="O36" i="64"/>
  <c r="P36" i="64"/>
  <c r="Q36" i="64"/>
  <c r="R36" i="64"/>
  <c r="S36" i="64"/>
  <c r="T36" i="64"/>
  <c r="U36" i="64"/>
  <c r="V36" i="64"/>
  <c r="W36" i="64"/>
  <c r="X36" i="64"/>
  <c r="Y36" i="64"/>
  <c r="Z36" i="64"/>
  <c r="AA36" i="64"/>
  <c r="AB36" i="64"/>
  <c r="AC36" i="64"/>
  <c r="AD36" i="64"/>
  <c r="AE36" i="64"/>
  <c r="AF36" i="64"/>
  <c r="AG36" i="64"/>
  <c r="D37" i="64"/>
  <c r="E37" i="64"/>
  <c r="F37" i="64"/>
  <c r="G37" i="64"/>
  <c r="H37" i="64"/>
  <c r="I37" i="64"/>
  <c r="J37" i="64"/>
  <c r="K37" i="64"/>
  <c r="L37" i="64"/>
  <c r="M37" i="64"/>
  <c r="N37" i="64"/>
  <c r="O37" i="64"/>
  <c r="P37" i="64"/>
  <c r="Q37" i="64"/>
  <c r="R37" i="64"/>
  <c r="S37" i="64"/>
  <c r="T37" i="64"/>
  <c r="U37" i="64"/>
  <c r="V37" i="64"/>
  <c r="W37" i="64"/>
  <c r="X37" i="64"/>
  <c r="Y37" i="64"/>
  <c r="Z37" i="64"/>
  <c r="AA37" i="64"/>
  <c r="AB37" i="64"/>
  <c r="AC37" i="64"/>
  <c r="AD37" i="64"/>
  <c r="AE37" i="64"/>
  <c r="AF37" i="64"/>
  <c r="AG37" i="64"/>
  <c r="D38" i="64"/>
  <c r="E38" i="64"/>
  <c r="F38" i="64"/>
  <c r="G38" i="64"/>
  <c r="H38" i="64"/>
  <c r="I38" i="64"/>
  <c r="J38" i="64"/>
  <c r="K38" i="64"/>
  <c r="L38" i="64"/>
  <c r="M38" i="64"/>
  <c r="N38" i="64"/>
  <c r="O38" i="64"/>
  <c r="P38" i="64"/>
  <c r="Q38" i="64"/>
  <c r="R38" i="64"/>
  <c r="S38" i="64"/>
  <c r="T38" i="64"/>
  <c r="U38" i="64"/>
  <c r="V38" i="64"/>
  <c r="W38" i="64"/>
  <c r="X38" i="64"/>
  <c r="Y38" i="64"/>
  <c r="Z38" i="64"/>
  <c r="AA38" i="64"/>
  <c r="AB38" i="64"/>
  <c r="AC38" i="64"/>
  <c r="AD38" i="64"/>
  <c r="AE38" i="64"/>
  <c r="AF38" i="64"/>
  <c r="AG38" i="64"/>
  <c r="D39" i="64"/>
  <c r="E39" i="64"/>
  <c r="F39" i="64"/>
  <c r="G39" i="64"/>
  <c r="H39" i="64"/>
  <c r="I39" i="64"/>
  <c r="J39" i="64"/>
  <c r="K39" i="64"/>
  <c r="L39" i="64"/>
  <c r="M39" i="64"/>
  <c r="N39" i="64"/>
  <c r="O39" i="64"/>
  <c r="P39" i="64"/>
  <c r="Q39" i="64"/>
  <c r="R39" i="64"/>
  <c r="S39" i="64"/>
  <c r="T39" i="64"/>
  <c r="U39" i="64"/>
  <c r="V39" i="64"/>
  <c r="W39" i="64"/>
  <c r="X39" i="64"/>
  <c r="Y39" i="64"/>
  <c r="Z39" i="64"/>
  <c r="AA39" i="64"/>
  <c r="AB39" i="64"/>
  <c r="AC39" i="64"/>
  <c r="AD39" i="64"/>
  <c r="AE39" i="64"/>
  <c r="AF39" i="64"/>
  <c r="AG39" i="64"/>
  <c r="D40" i="64"/>
  <c r="E40" i="64"/>
  <c r="F40" i="64"/>
  <c r="G40" i="64"/>
  <c r="H40" i="64"/>
  <c r="I40" i="64"/>
  <c r="J40" i="64"/>
  <c r="K40" i="64"/>
  <c r="L40" i="64"/>
  <c r="M40" i="64"/>
  <c r="N40" i="64"/>
  <c r="O40" i="64"/>
  <c r="P40" i="64"/>
  <c r="Q40" i="64"/>
  <c r="R40" i="64"/>
  <c r="S40" i="64"/>
  <c r="T40" i="64"/>
  <c r="U40" i="64"/>
  <c r="V40" i="64"/>
  <c r="W40" i="64"/>
  <c r="X40" i="64"/>
  <c r="Y40" i="64"/>
  <c r="Z40" i="64"/>
  <c r="AA40" i="64"/>
  <c r="AB40" i="64"/>
  <c r="AC40" i="64"/>
  <c r="AD40" i="64"/>
  <c r="AE40" i="64"/>
  <c r="AF40" i="64"/>
  <c r="AG40" i="64"/>
  <c r="D41" i="64"/>
  <c r="E41" i="64"/>
  <c r="F41" i="64"/>
  <c r="G41" i="64"/>
  <c r="H41" i="64"/>
  <c r="I41" i="64"/>
  <c r="J41" i="64"/>
  <c r="K41" i="64"/>
  <c r="L41" i="64"/>
  <c r="M41" i="64"/>
  <c r="N41" i="64"/>
  <c r="O41" i="64"/>
  <c r="P41" i="64"/>
  <c r="Q41" i="64"/>
  <c r="R41" i="64"/>
  <c r="S41" i="64"/>
  <c r="T41" i="64"/>
  <c r="U41" i="64"/>
  <c r="V41" i="64"/>
  <c r="W41" i="64"/>
  <c r="X41" i="64"/>
  <c r="Y41" i="64"/>
  <c r="Z41" i="64"/>
  <c r="AA41" i="64"/>
  <c r="AB41" i="64"/>
  <c r="AC41" i="64"/>
  <c r="AD41" i="64"/>
  <c r="AE41" i="64"/>
  <c r="AF41" i="64"/>
  <c r="AG41" i="64"/>
  <c r="D42" i="64"/>
  <c r="E42" i="64"/>
  <c r="F42" i="64"/>
  <c r="G42" i="64"/>
  <c r="H42" i="64"/>
  <c r="I42" i="64"/>
  <c r="J42" i="64"/>
  <c r="K42" i="64"/>
  <c r="L42" i="64"/>
  <c r="M42" i="64"/>
  <c r="N42" i="64"/>
  <c r="O42" i="64"/>
  <c r="P42" i="64"/>
  <c r="Q42" i="64"/>
  <c r="R42" i="64"/>
  <c r="S42" i="64"/>
  <c r="T42" i="64"/>
  <c r="U42" i="64"/>
  <c r="V42" i="64"/>
  <c r="W42" i="64"/>
  <c r="X42" i="64"/>
  <c r="Y42" i="64"/>
  <c r="Z42" i="64"/>
  <c r="AA42" i="64"/>
  <c r="AB42" i="64"/>
  <c r="AC42" i="64"/>
  <c r="AD42" i="64"/>
  <c r="AE42" i="64"/>
  <c r="AF42" i="64"/>
  <c r="AG42" i="64"/>
  <c r="D43" i="64"/>
  <c r="E43" i="64"/>
  <c r="F43" i="64"/>
  <c r="G43" i="64"/>
  <c r="H43" i="64"/>
  <c r="I43" i="64"/>
  <c r="J43" i="64"/>
  <c r="K43" i="64"/>
  <c r="L43" i="64"/>
  <c r="M43" i="64"/>
  <c r="N43" i="64"/>
  <c r="O43" i="64"/>
  <c r="P43" i="64"/>
  <c r="Q43" i="64"/>
  <c r="R43" i="64"/>
  <c r="S43" i="64"/>
  <c r="T43" i="64"/>
  <c r="U43" i="64"/>
  <c r="V43" i="64"/>
  <c r="W43" i="64"/>
  <c r="X43" i="64"/>
  <c r="Y43" i="64"/>
  <c r="Z43" i="64"/>
  <c r="AA43" i="64"/>
  <c r="AB43" i="64"/>
  <c r="AC43" i="64"/>
  <c r="AD43" i="64"/>
  <c r="AE43" i="64"/>
  <c r="AF43" i="64"/>
  <c r="AG43" i="64"/>
  <c r="E5" i="64"/>
  <c r="F5" i="64"/>
  <c r="G5" i="64"/>
  <c r="H5" i="64"/>
  <c r="I5" i="64"/>
  <c r="J5" i="64"/>
  <c r="K5" i="64"/>
  <c r="L5" i="64"/>
  <c r="M5" i="64"/>
  <c r="N5" i="64"/>
  <c r="O5" i="64"/>
  <c r="P5" i="64"/>
  <c r="Q5" i="64"/>
  <c r="R5" i="64"/>
  <c r="S5" i="64"/>
  <c r="T5" i="64"/>
  <c r="U5" i="64"/>
  <c r="V5" i="64"/>
  <c r="W5" i="64"/>
  <c r="X5" i="64"/>
  <c r="Y5" i="64"/>
  <c r="Z5" i="64"/>
  <c r="AA5" i="64"/>
  <c r="AB5" i="64"/>
  <c r="AC5" i="64"/>
  <c r="AD5" i="64"/>
  <c r="AE5" i="64"/>
  <c r="AF5" i="64"/>
  <c r="AG5" i="64"/>
  <c r="D6" i="65"/>
  <c r="E6" i="65"/>
  <c r="F6" i="65"/>
  <c r="G6" i="65"/>
  <c r="H6" i="65"/>
  <c r="I6" i="65"/>
  <c r="J6" i="65"/>
  <c r="K6" i="65"/>
  <c r="L6" i="65"/>
  <c r="M6" i="65"/>
  <c r="N6" i="65"/>
  <c r="O6" i="65"/>
  <c r="P6" i="65"/>
  <c r="Q6" i="65"/>
  <c r="R6" i="65"/>
  <c r="S6" i="65"/>
  <c r="T6" i="65"/>
  <c r="U6" i="65"/>
  <c r="V6" i="65"/>
  <c r="W6" i="65"/>
  <c r="X6" i="65"/>
  <c r="Y6" i="65"/>
  <c r="Z6" i="65"/>
  <c r="AA6" i="65"/>
  <c r="AB6" i="65"/>
  <c r="AC6" i="65"/>
  <c r="AD6" i="65"/>
  <c r="AE6" i="65"/>
  <c r="AF6" i="65"/>
  <c r="AG6" i="65"/>
  <c r="D7" i="65"/>
  <c r="E7" i="65"/>
  <c r="F7" i="65"/>
  <c r="G7" i="65"/>
  <c r="H7" i="65"/>
  <c r="I7" i="65"/>
  <c r="J7" i="65"/>
  <c r="K7" i="65"/>
  <c r="L7" i="65"/>
  <c r="M7" i="65"/>
  <c r="N7" i="65"/>
  <c r="O7" i="65"/>
  <c r="P7" i="65"/>
  <c r="Q7" i="65"/>
  <c r="R7" i="65"/>
  <c r="S7" i="65"/>
  <c r="T7" i="65"/>
  <c r="U7" i="65"/>
  <c r="V7" i="65"/>
  <c r="W7" i="65"/>
  <c r="X7" i="65"/>
  <c r="Y7" i="65"/>
  <c r="Z7" i="65"/>
  <c r="AA7" i="65"/>
  <c r="AB7" i="65"/>
  <c r="AC7" i="65"/>
  <c r="AD7" i="65"/>
  <c r="AE7" i="65"/>
  <c r="AF7" i="65"/>
  <c r="AG7" i="65"/>
  <c r="D8" i="65"/>
  <c r="E8" i="65"/>
  <c r="F8" i="65"/>
  <c r="G8" i="65"/>
  <c r="H8" i="65"/>
  <c r="I8" i="65"/>
  <c r="J8" i="65"/>
  <c r="K8" i="65"/>
  <c r="L8" i="65"/>
  <c r="M8" i="65"/>
  <c r="N8" i="65"/>
  <c r="O8" i="65"/>
  <c r="P8" i="65"/>
  <c r="Q8" i="65"/>
  <c r="R8" i="65"/>
  <c r="S8" i="65"/>
  <c r="T8" i="65"/>
  <c r="U8" i="65"/>
  <c r="V8" i="65"/>
  <c r="W8" i="65"/>
  <c r="X8" i="65"/>
  <c r="Y8" i="65"/>
  <c r="Z8" i="65"/>
  <c r="AA8" i="65"/>
  <c r="AB8" i="65"/>
  <c r="AC8" i="65"/>
  <c r="AD8" i="65"/>
  <c r="AE8" i="65"/>
  <c r="AF8" i="65"/>
  <c r="AG8" i="65"/>
  <c r="D9" i="65"/>
  <c r="E9" i="65"/>
  <c r="F9" i="65"/>
  <c r="G9" i="65"/>
  <c r="H9" i="65"/>
  <c r="I9" i="65"/>
  <c r="J9" i="65"/>
  <c r="K9" i="65"/>
  <c r="L9" i="65"/>
  <c r="M9" i="65"/>
  <c r="N9" i="65"/>
  <c r="O9" i="65"/>
  <c r="P9" i="65"/>
  <c r="Q9" i="65"/>
  <c r="R9" i="65"/>
  <c r="S9" i="65"/>
  <c r="T9" i="65"/>
  <c r="U9" i="65"/>
  <c r="V9" i="65"/>
  <c r="W9" i="65"/>
  <c r="X9" i="65"/>
  <c r="Y9" i="65"/>
  <c r="Z9" i="65"/>
  <c r="AA9" i="65"/>
  <c r="AB9" i="65"/>
  <c r="AC9" i="65"/>
  <c r="AD9" i="65"/>
  <c r="AE9" i="65"/>
  <c r="AF9" i="65"/>
  <c r="AG9" i="65"/>
  <c r="D10" i="65"/>
  <c r="E10" i="65"/>
  <c r="F10" i="65"/>
  <c r="G10" i="65"/>
  <c r="H10" i="65"/>
  <c r="I10" i="65"/>
  <c r="J10" i="65"/>
  <c r="K10" i="65"/>
  <c r="L10" i="65"/>
  <c r="M10" i="65"/>
  <c r="N10" i="65"/>
  <c r="O10" i="65"/>
  <c r="P10" i="65"/>
  <c r="Q10" i="65"/>
  <c r="R10" i="65"/>
  <c r="S10" i="65"/>
  <c r="T10" i="65"/>
  <c r="U10" i="65"/>
  <c r="V10" i="65"/>
  <c r="W10" i="65"/>
  <c r="X10" i="65"/>
  <c r="Y10" i="65"/>
  <c r="Z10" i="65"/>
  <c r="AA10" i="65"/>
  <c r="AB10" i="65"/>
  <c r="AC10" i="65"/>
  <c r="AD10" i="65"/>
  <c r="AE10" i="65"/>
  <c r="AF10" i="65"/>
  <c r="AG10" i="65"/>
  <c r="D11" i="65"/>
  <c r="E11" i="65"/>
  <c r="F11" i="65"/>
  <c r="G11" i="65"/>
  <c r="H11" i="65"/>
  <c r="I11" i="65"/>
  <c r="J11" i="65"/>
  <c r="K11" i="65"/>
  <c r="L11" i="65"/>
  <c r="M11" i="65"/>
  <c r="N11" i="65"/>
  <c r="O11" i="65"/>
  <c r="P11" i="65"/>
  <c r="Q11" i="65"/>
  <c r="R11" i="65"/>
  <c r="S11" i="65"/>
  <c r="T11" i="65"/>
  <c r="U11" i="65"/>
  <c r="V11" i="65"/>
  <c r="W11" i="65"/>
  <c r="X11" i="65"/>
  <c r="Y11" i="65"/>
  <c r="Z11" i="65"/>
  <c r="AA11" i="65"/>
  <c r="AB11" i="65"/>
  <c r="AC11" i="65"/>
  <c r="AD11" i="65"/>
  <c r="AE11" i="65"/>
  <c r="AF11" i="65"/>
  <c r="AG11" i="65"/>
  <c r="D12" i="65"/>
  <c r="E12" i="65"/>
  <c r="F12" i="65"/>
  <c r="G12" i="65"/>
  <c r="H12" i="65"/>
  <c r="I12" i="65"/>
  <c r="J12" i="65"/>
  <c r="K12" i="65"/>
  <c r="L12" i="65"/>
  <c r="M12" i="65"/>
  <c r="N12" i="65"/>
  <c r="O12" i="65"/>
  <c r="P12" i="65"/>
  <c r="Q12" i="65"/>
  <c r="R12" i="65"/>
  <c r="S12" i="65"/>
  <c r="T12" i="65"/>
  <c r="U12" i="65"/>
  <c r="V12" i="65"/>
  <c r="W12" i="65"/>
  <c r="X12" i="65"/>
  <c r="Y12" i="65"/>
  <c r="Z12" i="65"/>
  <c r="AA12" i="65"/>
  <c r="AB12" i="65"/>
  <c r="AC12" i="65"/>
  <c r="AD12" i="65"/>
  <c r="AE12" i="65"/>
  <c r="AF12" i="65"/>
  <c r="AG12" i="65"/>
  <c r="D13" i="65"/>
  <c r="E13" i="65"/>
  <c r="F13" i="65"/>
  <c r="G13" i="65"/>
  <c r="H13" i="65"/>
  <c r="I13" i="65"/>
  <c r="J13" i="65"/>
  <c r="K13" i="65"/>
  <c r="L13" i="65"/>
  <c r="M13" i="65"/>
  <c r="N13" i="65"/>
  <c r="O13" i="65"/>
  <c r="P13" i="65"/>
  <c r="Q13" i="65"/>
  <c r="R13" i="65"/>
  <c r="S13" i="65"/>
  <c r="T13" i="65"/>
  <c r="U13" i="65"/>
  <c r="V13" i="65"/>
  <c r="W13" i="65"/>
  <c r="X13" i="65"/>
  <c r="Y13" i="65"/>
  <c r="Z13" i="65"/>
  <c r="AA13" i="65"/>
  <c r="AB13" i="65"/>
  <c r="AC13" i="65"/>
  <c r="AD13" i="65"/>
  <c r="AE13" i="65"/>
  <c r="AF13" i="65"/>
  <c r="AG13" i="65"/>
  <c r="D14" i="65"/>
  <c r="E14" i="65"/>
  <c r="F14" i="65"/>
  <c r="G14" i="65"/>
  <c r="H14" i="65"/>
  <c r="I14" i="65"/>
  <c r="J14" i="65"/>
  <c r="K14" i="65"/>
  <c r="L14" i="65"/>
  <c r="M14" i="65"/>
  <c r="N14" i="65"/>
  <c r="O14" i="65"/>
  <c r="P14" i="65"/>
  <c r="Q14" i="65"/>
  <c r="R14" i="65"/>
  <c r="S14" i="65"/>
  <c r="T14" i="65"/>
  <c r="U14" i="65"/>
  <c r="V14" i="65"/>
  <c r="W14" i="65"/>
  <c r="X14" i="65"/>
  <c r="Y14" i="65"/>
  <c r="Z14" i="65"/>
  <c r="AA14" i="65"/>
  <c r="AB14" i="65"/>
  <c r="AC14" i="65"/>
  <c r="AD14" i="65"/>
  <c r="AE14" i="65"/>
  <c r="AF14" i="65"/>
  <c r="AG14" i="65"/>
  <c r="D15" i="65"/>
  <c r="E15" i="65"/>
  <c r="F15" i="65"/>
  <c r="G15" i="65"/>
  <c r="H15" i="65"/>
  <c r="I15" i="65"/>
  <c r="J15" i="65"/>
  <c r="K15" i="65"/>
  <c r="L15" i="65"/>
  <c r="M15" i="65"/>
  <c r="N15" i="65"/>
  <c r="O15" i="65"/>
  <c r="P15" i="65"/>
  <c r="Q15" i="65"/>
  <c r="R15" i="65"/>
  <c r="S15" i="65"/>
  <c r="T15" i="65"/>
  <c r="U15" i="65"/>
  <c r="V15" i="65"/>
  <c r="W15" i="65"/>
  <c r="X15" i="65"/>
  <c r="Y15" i="65"/>
  <c r="Z15" i="65"/>
  <c r="AA15" i="65"/>
  <c r="AB15" i="65"/>
  <c r="AC15" i="65"/>
  <c r="AD15" i="65"/>
  <c r="AE15" i="65"/>
  <c r="AF15" i="65"/>
  <c r="AG15" i="65"/>
  <c r="D16" i="65"/>
  <c r="E16" i="65"/>
  <c r="F16" i="65"/>
  <c r="G16" i="65"/>
  <c r="H16" i="65"/>
  <c r="I16" i="65"/>
  <c r="J16" i="65"/>
  <c r="K16" i="65"/>
  <c r="L16" i="65"/>
  <c r="M16" i="65"/>
  <c r="N16" i="65"/>
  <c r="O16" i="65"/>
  <c r="P16" i="65"/>
  <c r="Q16" i="65"/>
  <c r="R16" i="65"/>
  <c r="S16" i="65"/>
  <c r="T16" i="65"/>
  <c r="U16" i="65"/>
  <c r="V16" i="65"/>
  <c r="W16" i="65"/>
  <c r="X16" i="65"/>
  <c r="Y16" i="65"/>
  <c r="Z16" i="65"/>
  <c r="AA16" i="65"/>
  <c r="AB16" i="65"/>
  <c r="AC16" i="65"/>
  <c r="AD16" i="65"/>
  <c r="AE16" i="65"/>
  <c r="AF16" i="65"/>
  <c r="AG16" i="65"/>
  <c r="D17" i="65"/>
  <c r="E17" i="65"/>
  <c r="F17" i="65"/>
  <c r="G17" i="65"/>
  <c r="H17" i="65"/>
  <c r="I17" i="65"/>
  <c r="J17" i="65"/>
  <c r="K17" i="65"/>
  <c r="L17" i="65"/>
  <c r="M17" i="65"/>
  <c r="N17" i="65"/>
  <c r="O17" i="65"/>
  <c r="P17" i="65"/>
  <c r="Q17" i="65"/>
  <c r="R17" i="65"/>
  <c r="S17" i="65"/>
  <c r="T17" i="65"/>
  <c r="U17" i="65"/>
  <c r="V17" i="65"/>
  <c r="W17" i="65"/>
  <c r="X17" i="65"/>
  <c r="Y17" i="65"/>
  <c r="Z17" i="65"/>
  <c r="AA17" i="65"/>
  <c r="AB17" i="65"/>
  <c r="AC17" i="65"/>
  <c r="AD17" i="65"/>
  <c r="AE17" i="65"/>
  <c r="AF17" i="65"/>
  <c r="AG17" i="65"/>
  <c r="D18" i="65"/>
  <c r="E18" i="65"/>
  <c r="F18" i="65"/>
  <c r="G18" i="65"/>
  <c r="H18" i="65"/>
  <c r="I18" i="65"/>
  <c r="J18" i="65"/>
  <c r="K18" i="65"/>
  <c r="L18" i="65"/>
  <c r="M18" i="65"/>
  <c r="N18" i="65"/>
  <c r="O18" i="65"/>
  <c r="P18" i="65"/>
  <c r="Q18" i="65"/>
  <c r="R18" i="65"/>
  <c r="S18" i="65"/>
  <c r="T18" i="65"/>
  <c r="U18" i="65"/>
  <c r="V18" i="65"/>
  <c r="W18" i="65"/>
  <c r="X18" i="65"/>
  <c r="Y18" i="65"/>
  <c r="Z18" i="65"/>
  <c r="AA18" i="65"/>
  <c r="AB18" i="65"/>
  <c r="AC18" i="65"/>
  <c r="AD18" i="65"/>
  <c r="AE18" i="65"/>
  <c r="AF18" i="65"/>
  <c r="AG18" i="65"/>
  <c r="D19" i="65"/>
  <c r="E19" i="65"/>
  <c r="F19" i="65"/>
  <c r="G19" i="65"/>
  <c r="H19" i="65"/>
  <c r="I19" i="65"/>
  <c r="J19" i="65"/>
  <c r="K19" i="65"/>
  <c r="L19" i="65"/>
  <c r="M19" i="65"/>
  <c r="N19" i="65"/>
  <c r="O19" i="65"/>
  <c r="P19" i="65"/>
  <c r="Q19" i="65"/>
  <c r="R19" i="65"/>
  <c r="S19" i="65"/>
  <c r="T19" i="65"/>
  <c r="U19" i="65"/>
  <c r="V19" i="65"/>
  <c r="W19" i="65"/>
  <c r="X19" i="65"/>
  <c r="Y19" i="65"/>
  <c r="Z19" i="65"/>
  <c r="AA19" i="65"/>
  <c r="AB19" i="65"/>
  <c r="AC19" i="65"/>
  <c r="AD19" i="65"/>
  <c r="AE19" i="65"/>
  <c r="AF19" i="65"/>
  <c r="AG19" i="65"/>
  <c r="D20" i="65"/>
  <c r="E20" i="65"/>
  <c r="F20" i="65"/>
  <c r="G20" i="65"/>
  <c r="H20" i="65"/>
  <c r="I20" i="65"/>
  <c r="J20" i="65"/>
  <c r="K20" i="65"/>
  <c r="L20" i="65"/>
  <c r="M20" i="65"/>
  <c r="N20" i="65"/>
  <c r="O20" i="65"/>
  <c r="P20" i="65"/>
  <c r="Q20" i="65"/>
  <c r="R20" i="65"/>
  <c r="S20" i="65"/>
  <c r="T20" i="65"/>
  <c r="U20" i="65"/>
  <c r="V20" i="65"/>
  <c r="W20" i="65"/>
  <c r="X20" i="65"/>
  <c r="Y20" i="65"/>
  <c r="Z20" i="65"/>
  <c r="AA20" i="65"/>
  <c r="AB20" i="65"/>
  <c r="AC20" i="65"/>
  <c r="AD20" i="65"/>
  <c r="AE20" i="65"/>
  <c r="AF20" i="65"/>
  <c r="AG20" i="65"/>
  <c r="D21" i="65"/>
  <c r="E21" i="65"/>
  <c r="F21" i="65"/>
  <c r="G21" i="65"/>
  <c r="H21" i="65"/>
  <c r="I21" i="65"/>
  <c r="J21" i="65"/>
  <c r="K21" i="65"/>
  <c r="L21" i="65"/>
  <c r="M21" i="65"/>
  <c r="N21" i="65"/>
  <c r="O21" i="65"/>
  <c r="P21" i="65"/>
  <c r="Q21" i="65"/>
  <c r="R21" i="65"/>
  <c r="S21" i="65"/>
  <c r="T21" i="65"/>
  <c r="U21" i="65"/>
  <c r="V21" i="65"/>
  <c r="W21" i="65"/>
  <c r="X21" i="65"/>
  <c r="Y21" i="65"/>
  <c r="Z21" i="65"/>
  <c r="AA21" i="65"/>
  <c r="AB21" i="65"/>
  <c r="AC21" i="65"/>
  <c r="AD21" i="65"/>
  <c r="AE21" i="65"/>
  <c r="AF21" i="65"/>
  <c r="AG21" i="65"/>
  <c r="D22" i="65"/>
  <c r="E22" i="65"/>
  <c r="F22" i="65"/>
  <c r="G22" i="65"/>
  <c r="H22" i="65"/>
  <c r="I22" i="65"/>
  <c r="J22" i="65"/>
  <c r="K22" i="65"/>
  <c r="L22" i="65"/>
  <c r="M22" i="65"/>
  <c r="N22" i="65"/>
  <c r="O22" i="65"/>
  <c r="P22" i="65"/>
  <c r="Q22" i="65"/>
  <c r="R22" i="65"/>
  <c r="S22" i="65"/>
  <c r="T22" i="65"/>
  <c r="U22" i="65"/>
  <c r="V22" i="65"/>
  <c r="W22" i="65"/>
  <c r="X22" i="65"/>
  <c r="Y22" i="65"/>
  <c r="Z22" i="65"/>
  <c r="AA22" i="65"/>
  <c r="AB22" i="65"/>
  <c r="AC22" i="65"/>
  <c r="AD22" i="65"/>
  <c r="AE22" i="65"/>
  <c r="AF22" i="65"/>
  <c r="AG22" i="65"/>
  <c r="D23" i="65"/>
  <c r="E23" i="65"/>
  <c r="F23" i="65"/>
  <c r="G23" i="65"/>
  <c r="H23" i="65"/>
  <c r="I23" i="65"/>
  <c r="J23" i="65"/>
  <c r="K23" i="65"/>
  <c r="L23" i="65"/>
  <c r="M23" i="65"/>
  <c r="N23" i="65"/>
  <c r="O23" i="65"/>
  <c r="P23" i="65"/>
  <c r="Q23" i="65"/>
  <c r="R23" i="65"/>
  <c r="S23" i="65"/>
  <c r="T23" i="65"/>
  <c r="U23" i="65"/>
  <c r="V23" i="65"/>
  <c r="W23" i="65"/>
  <c r="X23" i="65"/>
  <c r="Y23" i="65"/>
  <c r="Z23" i="65"/>
  <c r="AA23" i="65"/>
  <c r="AB23" i="65"/>
  <c r="AC23" i="65"/>
  <c r="AD23" i="65"/>
  <c r="AE23" i="65"/>
  <c r="AF23" i="65"/>
  <c r="AG23" i="65"/>
  <c r="D24" i="65"/>
  <c r="E24" i="65"/>
  <c r="F24" i="65"/>
  <c r="G24" i="65"/>
  <c r="H24" i="65"/>
  <c r="I24" i="65"/>
  <c r="J24" i="65"/>
  <c r="K24" i="65"/>
  <c r="L24" i="65"/>
  <c r="M24" i="65"/>
  <c r="N24" i="65"/>
  <c r="O24" i="65"/>
  <c r="P24" i="65"/>
  <c r="Q24" i="65"/>
  <c r="R24" i="65"/>
  <c r="S24" i="65"/>
  <c r="T24" i="65"/>
  <c r="U24" i="65"/>
  <c r="V24" i="65"/>
  <c r="W24" i="65"/>
  <c r="X24" i="65"/>
  <c r="Y24" i="65"/>
  <c r="Z24" i="65"/>
  <c r="AA24" i="65"/>
  <c r="AB24" i="65"/>
  <c r="AC24" i="65"/>
  <c r="AD24" i="65"/>
  <c r="AE24" i="65"/>
  <c r="AF24" i="65"/>
  <c r="AG24" i="65"/>
  <c r="D25" i="65"/>
  <c r="E25" i="65"/>
  <c r="F25" i="65"/>
  <c r="G25" i="65"/>
  <c r="H25" i="65"/>
  <c r="I25" i="65"/>
  <c r="J25" i="65"/>
  <c r="K25" i="65"/>
  <c r="L25" i="65"/>
  <c r="M25" i="65"/>
  <c r="N25" i="65"/>
  <c r="O25" i="65"/>
  <c r="P25" i="65"/>
  <c r="Q25" i="65"/>
  <c r="R25" i="65"/>
  <c r="S25" i="65"/>
  <c r="T25" i="65"/>
  <c r="U25" i="65"/>
  <c r="V25" i="65"/>
  <c r="W25" i="65"/>
  <c r="X25" i="65"/>
  <c r="Y25" i="65"/>
  <c r="Z25" i="65"/>
  <c r="AA25" i="65"/>
  <c r="AB25" i="65"/>
  <c r="AC25" i="65"/>
  <c r="AD25" i="65"/>
  <c r="AE25" i="65"/>
  <c r="AF25" i="65"/>
  <c r="AG25" i="65"/>
  <c r="D26" i="65"/>
  <c r="E26" i="65"/>
  <c r="F26" i="65"/>
  <c r="G26" i="65"/>
  <c r="H26" i="65"/>
  <c r="I26" i="65"/>
  <c r="J26" i="65"/>
  <c r="K26" i="65"/>
  <c r="L26" i="65"/>
  <c r="M26" i="65"/>
  <c r="N26" i="65"/>
  <c r="O26" i="65"/>
  <c r="P26" i="65"/>
  <c r="Q26" i="65"/>
  <c r="R26" i="65"/>
  <c r="S26" i="65"/>
  <c r="T26" i="65"/>
  <c r="U26" i="65"/>
  <c r="V26" i="65"/>
  <c r="W26" i="65"/>
  <c r="X26" i="65"/>
  <c r="Y26" i="65"/>
  <c r="Z26" i="65"/>
  <c r="AA26" i="65"/>
  <c r="AB26" i="65"/>
  <c r="AC26" i="65"/>
  <c r="AD26" i="65"/>
  <c r="AE26" i="65"/>
  <c r="AF26" i="65"/>
  <c r="AG26" i="65"/>
  <c r="D27" i="65"/>
  <c r="E27" i="65"/>
  <c r="F27" i="65"/>
  <c r="G27" i="65"/>
  <c r="H27" i="65"/>
  <c r="I27" i="65"/>
  <c r="J27" i="65"/>
  <c r="K27" i="65"/>
  <c r="L27" i="65"/>
  <c r="M27" i="65"/>
  <c r="N27" i="65"/>
  <c r="O27" i="65"/>
  <c r="P27" i="65"/>
  <c r="Q27" i="65"/>
  <c r="R27" i="65"/>
  <c r="S27" i="65"/>
  <c r="T27" i="65"/>
  <c r="U27" i="65"/>
  <c r="V27" i="65"/>
  <c r="W27" i="65"/>
  <c r="X27" i="65"/>
  <c r="Y27" i="65"/>
  <c r="Z27" i="65"/>
  <c r="AA27" i="65"/>
  <c r="AB27" i="65"/>
  <c r="AC27" i="65"/>
  <c r="AD27" i="65"/>
  <c r="AE27" i="65"/>
  <c r="AF27" i="65"/>
  <c r="AG27" i="65"/>
  <c r="D28" i="65"/>
  <c r="E28" i="65"/>
  <c r="F28" i="65"/>
  <c r="G28" i="65"/>
  <c r="H28" i="65"/>
  <c r="I28" i="65"/>
  <c r="J28" i="65"/>
  <c r="K28" i="65"/>
  <c r="L28" i="65"/>
  <c r="M28" i="65"/>
  <c r="N28" i="65"/>
  <c r="O28" i="65"/>
  <c r="P28" i="65"/>
  <c r="Q28" i="65"/>
  <c r="R28" i="65"/>
  <c r="S28" i="65"/>
  <c r="T28" i="65"/>
  <c r="U28" i="65"/>
  <c r="V28" i="65"/>
  <c r="W28" i="65"/>
  <c r="X28" i="65"/>
  <c r="Y28" i="65"/>
  <c r="Z28" i="65"/>
  <c r="AA28" i="65"/>
  <c r="AB28" i="65"/>
  <c r="AC28" i="65"/>
  <c r="AD28" i="65"/>
  <c r="AE28" i="65"/>
  <c r="AF28" i="65"/>
  <c r="AG28" i="65"/>
  <c r="D29" i="65"/>
  <c r="E29" i="65"/>
  <c r="F29" i="65"/>
  <c r="G29" i="65"/>
  <c r="H29" i="65"/>
  <c r="I29" i="65"/>
  <c r="J29" i="65"/>
  <c r="K29" i="65"/>
  <c r="L29" i="65"/>
  <c r="M29" i="65"/>
  <c r="N29" i="65"/>
  <c r="O29" i="65"/>
  <c r="P29" i="65"/>
  <c r="Q29" i="65"/>
  <c r="R29" i="65"/>
  <c r="S29" i="65"/>
  <c r="T29" i="65"/>
  <c r="U29" i="65"/>
  <c r="V29" i="65"/>
  <c r="W29" i="65"/>
  <c r="X29" i="65"/>
  <c r="Y29" i="65"/>
  <c r="Z29" i="65"/>
  <c r="AA29" i="65"/>
  <c r="AB29" i="65"/>
  <c r="AC29" i="65"/>
  <c r="AD29" i="65"/>
  <c r="AE29" i="65"/>
  <c r="AF29" i="65"/>
  <c r="AG29" i="65"/>
  <c r="D30" i="65"/>
  <c r="E30" i="65"/>
  <c r="F30" i="65"/>
  <c r="G30" i="65"/>
  <c r="H30" i="65"/>
  <c r="I30" i="65"/>
  <c r="J30" i="65"/>
  <c r="K30" i="65"/>
  <c r="L30" i="65"/>
  <c r="M30" i="65"/>
  <c r="N30" i="65"/>
  <c r="O30" i="65"/>
  <c r="P30" i="65"/>
  <c r="Q30" i="65"/>
  <c r="R30" i="65"/>
  <c r="S30" i="65"/>
  <c r="T30" i="65"/>
  <c r="U30" i="65"/>
  <c r="V30" i="65"/>
  <c r="W30" i="65"/>
  <c r="X30" i="65"/>
  <c r="Y30" i="65"/>
  <c r="Z30" i="65"/>
  <c r="AA30" i="65"/>
  <c r="AB30" i="65"/>
  <c r="AC30" i="65"/>
  <c r="AD30" i="65"/>
  <c r="AE30" i="65"/>
  <c r="AF30" i="65"/>
  <c r="AG30" i="65"/>
  <c r="D31" i="65"/>
  <c r="E31" i="65"/>
  <c r="F31" i="65"/>
  <c r="G31" i="65"/>
  <c r="H31" i="65"/>
  <c r="I31" i="65"/>
  <c r="J31" i="65"/>
  <c r="K31" i="65"/>
  <c r="L31" i="65"/>
  <c r="M31" i="65"/>
  <c r="N31" i="65"/>
  <c r="O31" i="65"/>
  <c r="P31" i="65"/>
  <c r="Q31" i="65"/>
  <c r="R31" i="65"/>
  <c r="S31" i="65"/>
  <c r="T31" i="65"/>
  <c r="U31" i="65"/>
  <c r="V31" i="65"/>
  <c r="W31" i="65"/>
  <c r="X31" i="65"/>
  <c r="Y31" i="65"/>
  <c r="Z31" i="65"/>
  <c r="AA31" i="65"/>
  <c r="AB31" i="65"/>
  <c r="AC31" i="65"/>
  <c r="AD31" i="65"/>
  <c r="AE31" i="65"/>
  <c r="AF31" i="65"/>
  <c r="AG31" i="65"/>
  <c r="D32" i="65"/>
  <c r="E32" i="65"/>
  <c r="F32" i="65"/>
  <c r="G32" i="65"/>
  <c r="H32" i="65"/>
  <c r="I32" i="65"/>
  <c r="J32" i="65"/>
  <c r="K32" i="65"/>
  <c r="L32" i="65"/>
  <c r="M32" i="65"/>
  <c r="N32" i="65"/>
  <c r="O32" i="65"/>
  <c r="P32" i="65"/>
  <c r="Q32" i="65"/>
  <c r="R32" i="65"/>
  <c r="S32" i="65"/>
  <c r="T32" i="65"/>
  <c r="U32" i="65"/>
  <c r="V32" i="65"/>
  <c r="W32" i="65"/>
  <c r="X32" i="65"/>
  <c r="Y32" i="65"/>
  <c r="Z32" i="65"/>
  <c r="AA32" i="65"/>
  <c r="AB32" i="65"/>
  <c r="AC32" i="65"/>
  <c r="AD32" i="65"/>
  <c r="AE32" i="65"/>
  <c r="AF32" i="65"/>
  <c r="AG32" i="65"/>
  <c r="D33" i="65"/>
  <c r="E33" i="65"/>
  <c r="F33" i="65"/>
  <c r="G33" i="65"/>
  <c r="H33" i="65"/>
  <c r="I33" i="65"/>
  <c r="J33" i="65"/>
  <c r="K33" i="65"/>
  <c r="L33" i="65"/>
  <c r="M33" i="65"/>
  <c r="N33" i="65"/>
  <c r="O33" i="65"/>
  <c r="P33" i="65"/>
  <c r="Q33" i="65"/>
  <c r="R33" i="65"/>
  <c r="S33" i="65"/>
  <c r="T33" i="65"/>
  <c r="U33" i="65"/>
  <c r="V33" i="65"/>
  <c r="W33" i="65"/>
  <c r="X33" i="65"/>
  <c r="Y33" i="65"/>
  <c r="Z33" i="65"/>
  <c r="AA33" i="65"/>
  <c r="AB33" i="65"/>
  <c r="AC33" i="65"/>
  <c r="AD33" i="65"/>
  <c r="AE33" i="65"/>
  <c r="AF33" i="65"/>
  <c r="AG33" i="65"/>
  <c r="D34" i="65"/>
  <c r="E34" i="65"/>
  <c r="F34" i="65"/>
  <c r="G34" i="65"/>
  <c r="H34" i="65"/>
  <c r="I34" i="65"/>
  <c r="J34" i="65"/>
  <c r="K34" i="65"/>
  <c r="L34" i="65"/>
  <c r="M34" i="65"/>
  <c r="N34" i="65"/>
  <c r="O34" i="65"/>
  <c r="P34" i="65"/>
  <c r="Q34" i="65"/>
  <c r="R34" i="65"/>
  <c r="S34" i="65"/>
  <c r="T34" i="65"/>
  <c r="U34" i="65"/>
  <c r="V34" i="65"/>
  <c r="W34" i="65"/>
  <c r="X34" i="65"/>
  <c r="Y34" i="65"/>
  <c r="Z34" i="65"/>
  <c r="AA34" i="65"/>
  <c r="AB34" i="65"/>
  <c r="AC34" i="65"/>
  <c r="AD34" i="65"/>
  <c r="AE34" i="65"/>
  <c r="AF34" i="65"/>
  <c r="AG34" i="65"/>
  <c r="D35" i="65"/>
  <c r="E35" i="65"/>
  <c r="F35" i="65"/>
  <c r="G35" i="65"/>
  <c r="H35" i="65"/>
  <c r="I35" i="65"/>
  <c r="J35" i="65"/>
  <c r="K35" i="65"/>
  <c r="L35" i="65"/>
  <c r="M35" i="65"/>
  <c r="N35" i="65"/>
  <c r="O35" i="65"/>
  <c r="P35" i="65"/>
  <c r="Q35" i="65"/>
  <c r="R35" i="65"/>
  <c r="S35" i="65"/>
  <c r="T35" i="65"/>
  <c r="U35" i="65"/>
  <c r="V35" i="65"/>
  <c r="W35" i="65"/>
  <c r="X35" i="65"/>
  <c r="Y35" i="65"/>
  <c r="Z35" i="65"/>
  <c r="AA35" i="65"/>
  <c r="AB35" i="65"/>
  <c r="AC35" i="65"/>
  <c r="AD35" i="65"/>
  <c r="AE35" i="65"/>
  <c r="AF35" i="65"/>
  <c r="AG35" i="65"/>
  <c r="D36" i="65"/>
  <c r="E36" i="65"/>
  <c r="F36" i="65"/>
  <c r="G36" i="65"/>
  <c r="H36" i="65"/>
  <c r="I36" i="65"/>
  <c r="J36" i="65"/>
  <c r="K36" i="65"/>
  <c r="L36" i="65"/>
  <c r="M36" i="65"/>
  <c r="N36" i="65"/>
  <c r="O36" i="65"/>
  <c r="P36" i="65"/>
  <c r="Q36" i="65"/>
  <c r="R36" i="65"/>
  <c r="S36" i="65"/>
  <c r="T36" i="65"/>
  <c r="U36" i="65"/>
  <c r="V36" i="65"/>
  <c r="W36" i="65"/>
  <c r="X36" i="65"/>
  <c r="Y36" i="65"/>
  <c r="Z36" i="65"/>
  <c r="AA36" i="65"/>
  <c r="AB36" i="65"/>
  <c r="AC36" i="65"/>
  <c r="AD36" i="65"/>
  <c r="AE36" i="65"/>
  <c r="AF36" i="65"/>
  <c r="AG36" i="65"/>
  <c r="D37" i="65"/>
  <c r="E37" i="65"/>
  <c r="F37" i="65"/>
  <c r="G37" i="65"/>
  <c r="H37" i="65"/>
  <c r="I37" i="65"/>
  <c r="J37" i="65"/>
  <c r="K37" i="65"/>
  <c r="L37" i="65"/>
  <c r="M37" i="65"/>
  <c r="N37" i="65"/>
  <c r="O37" i="65"/>
  <c r="P37" i="65"/>
  <c r="Q37" i="65"/>
  <c r="R37" i="65"/>
  <c r="S37" i="65"/>
  <c r="T37" i="65"/>
  <c r="U37" i="65"/>
  <c r="V37" i="65"/>
  <c r="W37" i="65"/>
  <c r="X37" i="65"/>
  <c r="Y37" i="65"/>
  <c r="Z37" i="65"/>
  <c r="AA37" i="65"/>
  <c r="AB37" i="65"/>
  <c r="AC37" i="65"/>
  <c r="AD37" i="65"/>
  <c r="AE37" i="65"/>
  <c r="AF37" i="65"/>
  <c r="AG37" i="65"/>
  <c r="D38" i="65"/>
  <c r="E38" i="65"/>
  <c r="F38" i="65"/>
  <c r="G38" i="65"/>
  <c r="H38" i="65"/>
  <c r="I38" i="65"/>
  <c r="J38" i="65"/>
  <c r="K38" i="65"/>
  <c r="L38" i="65"/>
  <c r="M38" i="65"/>
  <c r="N38" i="65"/>
  <c r="O38" i="65"/>
  <c r="P38" i="65"/>
  <c r="Q38" i="65"/>
  <c r="R38" i="65"/>
  <c r="S38" i="65"/>
  <c r="T38" i="65"/>
  <c r="U38" i="65"/>
  <c r="V38" i="65"/>
  <c r="W38" i="65"/>
  <c r="X38" i="65"/>
  <c r="Y38" i="65"/>
  <c r="Z38" i="65"/>
  <c r="AA38" i="65"/>
  <c r="AB38" i="65"/>
  <c r="AC38" i="65"/>
  <c r="AD38" i="65"/>
  <c r="AE38" i="65"/>
  <c r="AF38" i="65"/>
  <c r="AG38" i="65"/>
  <c r="D39" i="65"/>
  <c r="E39" i="65"/>
  <c r="F39" i="65"/>
  <c r="G39" i="65"/>
  <c r="H39" i="65"/>
  <c r="I39" i="65"/>
  <c r="J39" i="65"/>
  <c r="K39" i="65"/>
  <c r="L39" i="65"/>
  <c r="M39" i="65"/>
  <c r="N39" i="65"/>
  <c r="O39" i="65"/>
  <c r="P39" i="65"/>
  <c r="Q39" i="65"/>
  <c r="R39" i="65"/>
  <c r="S39" i="65"/>
  <c r="T39" i="65"/>
  <c r="U39" i="65"/>
  <c r="V39" i="65"/>
  <c r="W39" i="65"/>
  <c r="X39" i="65"/>
  <c r="Y39" i="65"/>
  <c r="Z39" i="65"/>
  <c r="AA39" i="65"/>
  <c r="AB39" i="65"/>
  <c r="AC39" i="65"/>
  <c r="AD39" i="65"/>
  <c r="AE39" i="65"/>
  <c r="AF39" i="65"/>
  <c r="AG39" i="65"/>
  <c r="D40" i="65"/>
  <c r="E40" i="65"/>
  <c r="F40" i="65"/>
  <c r="G40" i="65"/>
  <c r="H40" i="65"/>
  <c r="I40" i="65"/>
  <c r="J40" i="65"/>
  <c r="K40" i="65"/>
  <c r="L40" i="65"/>
  <c r="M40" i="65"/>
  <c r="N40" i="65"/>
  <c r="O40" i="65"/>
  <c r="P40" i="65"/>
  <c r="Q40" i="65"/>
  <c r="R40" i="65"/>
  <c r="S40" i="65"/>
  <c r="T40" i="65"/>
  <c r="U40" i="65"/>
  <c r="V40" i="65"/>
  <c r="W40" i="65"/>
  <c r="X40" i="65"/>
  <c r="Y40" i="65"/>
  <c r="Z40" i="65"/>
  <c r="AA40" i="65"/>
  <c r="AB40" i="65"/>
  <c r="AC40" i="65"/>
  <c r="AD40" i="65"/>
  <c r="AE40" i="65"/>
  <c r="AF40" i="65"/>
  <c r="AG40" i="65"/>
  <c r="D41" i="65"/>
  <c r="E41" i="65"/>
  <c r="F41" i="65"/>
  <c r="G41" i="65"/>
  <c r="H41" i="65"/>
  <c r="I41" i="65"/>
  <c r="J41" i="65"/>
  <c r="K41" i="65"/>
  <c r="L41" i="65"/>
  <c r="M41" i="65"/>
  <c r="N41" i="65"/>
  <c r="O41" i="65"/>
  <c r="P41" i="65"/>
  <c r="Q41" i="65"/>
  <c r="R41" i="65"/>
  <c r="S41" i="65"/>
  <c r="T41" i="65"/>
  <c r="U41" i="65"/>
  <c r="V41" i="65"/>
  <c r="W41" i="65"/>
  <c r="X41" i="65"/>
  <c r="Y41" i="65"/>
  <c r="Z41" i="65"/>
  <c r="AA41" i="65"/>
  <c r="AB41" i="65"/>
  <c r="AC41" i="65"/>
  <c r="AD41" i="65"/>
  <c r="AE41" i="65"/>
  <c r="AF41" i="65"/>
  <c r="AG41" i="65"/>
  <c r="D42" i="65"/>
  <c r="E42" i="65"/>
  <c r="F42" i="65"/>
  <c r="G42" i="65"/>
  <c r="H42" i="65"/>
  <c r="I42" i="65"/>
  <c r="J42" i="65"/>
  <c r="K42" i="65"/>
  <c r="L42" i="65"/>
  <c r="M42" i="65"/>
  <c r="N42" i="65"/>
  <c r="O42" i="65"/>
  <c r="P42" i="65"/>
  <c r="Q42" i="65"/>
  <c r="R42" i="65"/>
  <c r="S42" i="65"/>
  <c r="T42" i="65"/>
  <c r="U42" i="65"/>
  <c r="V42" i="65"/>
  <c r="W42" i="65"/>
  <c r="X42" i="65"/>
  <c r="Y42" i="65"/>
  <c r="Z42" i="65"/>
  <c r="AA42" i="65"/>
  <c r="AB42" i="65"/>
  <c r="AC42" i="65"/>
  <c r="AD42" i="65"/>
  <c r="AE42" i="65"/>
  <c r="AF42" i="65"/>
  <c r="AG42" i="65"/>
  <c r="D43" i="65"/>
  <c r="E43" i="65"/>
  <c r="F43" i="65"/>
  <c r="G43" i="65"/>
  <c r="H43" i="65"/>
  <c r="I43" i="65"/>
  <c r="J43" i="65"/>
  <c r="K43" i="65"/>
  <c r="L43" i="65"/>
  <c r="M43" i="65"/>
  <c r="N43" i="65"/>
  <c r="O43" i="65"/>
  <c r="P43" i="65"/>
  <c r="Q43" i="65"/>
  <c r="R43" i="65"/>
  <c r="S43" i="65"/>
  <c r="T43" i="65"/>
  <c r="U43" i="65"/>
  <c r="V43" i="65"/>
  <c r="W43" i="65"/>
  <c r="X43" i="65"/>
  <c r="Y43" i="65"/>
  <c r="Z43" i="65"/>
  <c r="AA43" i="65"/>
  <c r="AB43" i="65"/>
  <c r="AC43" i="65"/>
  <c r="AD43" i="65"/>
  <c r="AE43" i="65"/>
  <c r="AF43" i="65"/>
  <c r="AG43" i="65"/>
  <c r="E5" i="65"/>
  <c r="F5" i="65"/>
  <c r="G5" i="65"/>
  <c r="H5" i="65"/>
  <c r="I5" i="65"/>
  <c r="J5" i="65"/>
  <c r="K5" i="65"/>
  <c r="L5" i="65"/>
  <c r="M5" i="65"/>
  <c r="N5" i="65"/>
  <c r="O5" i="65"/>
  <c r="P5" i="65"/>
  <c r="Q5" i="65"/>
  <c r="R5" i="65"/>
  <c r="S5" i="65"/>
  <c r="T5" i="65"/>
  <c r="U5" i="65"/>
  <c r="V5" i="65"/>
  <c r="W5" i="65"/>
  <c r="X5" i="65"/>
  <c r="Y5" i="65"/>
  <c r="Z5" i="65"/>
  <c r="AA5" i="65"/>
  <c r="AB5" i="65"/>
  <c r="AC5" i="65"/>
  <c r="AD5" i="65"/>
  <c r="AE5" i="65"/>
  <c r="AF5" i="65"/>
  <c r="AG5" i="65"/>
  <c r="B28" i="59"/>
  <c r="E28" i="59"/>
  <c r="AI6" i="57" l="1"/>
  <c r="AI14" i="57"/>
  <c r="AI8" i="57"/>
  <c r="AI9" i="57"/>
  <c r="AI10" i="57"/>
  <c r="AI11" i="57"/>
  <c r="AI12" i="57"/>
  <c r="AI7" i="57"/>
  <c r="AI15" i="57"/>
  <c r="AI16" i="57"/>
  <c r="AI17" i="57"/>
  <c r="AI18" i="57"/>
  <c r="AI19" i="57"/>
  <c r="AI20" i="57"/>
  <c r="AI21" i="57"/>
  <c r="AI22" i="57"/>
  <c r="AI23" i="57"/>
  <c r="AI24" i="57"/>
  <c r="AI25" i="57"/>
  <c r="AI26" i="57"/>
  <c r="AI27" i="57"/>
  <c r="AI28" i="57"/>
  <c r="AI33" i="57"/>
  <c r="AI13" i="57"/>
  <c r="AI30" i="57"/>
  <c r="AI31" i="57"/>
  <c r="AI32" i="57"/>
  <c r="AI29" i="57"/>
  <c r="AI34" i="57"/>
  <c r="AI35" i="57"/>
  <c r="AI36" i="57"/>
  <c r="AI37" i="57"/>
  <c r="AI38" i="57"/>
  <c r="AI39" i="57"/>
  <c r="AI40" i="57"/>
  <c r="AI41" i="57"/>
  <c r="AI42" i="57"/>
  <c r="AI43" i="57"/>
  <c r="D1" i="64"/>
  <c r="D3" i="64"/>
  <c r="J3" i="64" s="1"/>
  <c r="P3" i="64" s="1"/>
  <c r="V3" i="64" s="1"/>
  <c r="AB3" i="64" s="1"/>
  <c r="E3" i="64"/>
  <c r="F3" i="64"/>
  <c r="G3" i="64"/>
  <c r="M3" i="64" s="1"/>
  <c r="S3" i="64" s="1"/>
  <c r="Y3" i="64" s="1"/>
  <c r="AE3" i="64" s="1"/>
  <c r="H3" i="64"/>
  <c r="N3" i="64" s="1"/>
  <c r="T3" i="64" s="1"/>
  <c r="Z3" i="64" s="1"/>
  <c r="AF3" i="64" s="1"/>
  <c r="I3" i="64"/>
  <c r="K3" i="64"/>
  <c r="Q3" i="64" s="1"/>
  <c r="W3" i="64" s="1"/>
  <c r="AC3" i="64" s="1"/>
  <c r="L3" i="64"/>
  <c r="R3" i="64" s="1"/>
  <c r="X3" i="64" s="1"/>
  <c r="AD3" i="64" s="1"/>
  <c r="O3" i="64"/>
  <c r="U3" i="64" s="1"/>
  <c r="AA3" i="64" s="1"/>
  <c r="AG3" i="64" s="1"/>
  <c r="D4" i="64"/>
  <c r="J4" i="64" s="1"/>
  <c r="P4" i="64" s="1"/>
  <c r="V4" i="64" s="1"/>
  <c r="AB4" i="64" s="1"/>
  <c r="E4" i="64"/>
  <c r="F4" i="64"/>
  <c r="G4" i="64"/>
  <c r="M4" i="64" s="1"/>
  <c r="S4" i="64" s="1"/>
  <c r="Y4" i="64" s="1"/>
  <c r="AE4" i="64" s="1"/>
  <c r="H4" i="64"/>
  <c r="N4" i="64" s="1"/>
  <c r="T4" i="64" s="1"/>
  <c r="Z4" i="64" s="1"/>
  <c r="AF4" i="64" s="1"/>
  <c r="I4" i="64"/>
  <c r="K4" i="64"/>
  <c r="Q4" i="64" s="1"/>
  <c r="W4" i="64" s="1"/>
  <c r="AC4" i="64" s="1"/>
  <c r="L4" i="64"/>
  <c r="R4" i="64" s="1"/>
  <c r="X4" i="64" s="1"/>
  <c r="AD4" i="64" s="1"/>
  <c r="O4" i="64"/>
  <c r="U4" i="64" s="1"/>
  <c r="AA4" i="64" s="1"/>
  <c r="AG4" i="64" s="1"/>
  <c r="D5" i="64"/>
  <c r="D1" i="65" l="1"/>
  <c r="A1" i="57"/>
  <c r="AH47" i="57"/>
  <c r="AI6" i="64"/>
  <c r="AI7" i="64"/>
  <c r="AI8" i="64"/>
  <c r="AI9" i="64"/>
  <c r="AI10" i="64"/>
  <c r="AI11" i="64"/>
  <c r="AI12" i="64"/>
  <c r="AI13" i="64"/>
  <c r="AI14" i="64"/>
  <c r="AI15" i="64"/>
  <c r="AI16" i="64"/>
  <c r="AI17" i="64"/>
  <c r="AI19" i="64"/>
  <c r="AI20" i="64"/>
  <c r="AI22" i="64"/>
  <c r="AI23" i="64"/>
  <c r="AI24" i="64"/>
  <c r="AI26" i="64"/>
  <c r="AI33" i="64"/>
  <c r="AI35" i="64"/>
  <c r="AI39" i="64"/>
  <c r="AI40" i="64"/>
  <c r="AI41" i="64"/>
  <c r="AI42" i="64"/>
  <c r="AI43" i="64"/>
  <c r="AI5" i="57"/>
  <c r="AI5" i="64" s="1"/>
  <c r="AI18" i="64" l="1"/>
  <c r="AI21" i="64"/>
  <c r="AI38" i="64"/>
  <c r="AI37" i="64"/>
  <c r="AI36" i="64"/>
  <c r="AI34" i="64"/>
  <c r="AI32" i="64"/>
  <c r="AI31" i="64"/>
  <c r="AI30" i="64"/>
  <c r="AI29" i="64"/>
  <c r="AI28" i="64"/>
  <c r="AI27" i="64"/>
  <c r="A1" i="65"/>
  <c r="A1" i="64"/>
  <c r="AI25" i="64"/>
  <c r="AI44" i="57"/>
  <c r="D5" i="65"/>
  <c r="I4" i="65"/>
  <c r="H4" i="65"/>
  <c r="N4" i="65" s="1"/>
  <c r="G4" i="65"/>
  <c r="F4" i="65"/>
  <c r="E4" i="65"/>
  <c r="D4" i="65"/>
  <c r="I3" i="65"/>
  <c r="H3" i="65"/>
  <c r="G3" i="65"/>
  <c r="F3" i="65"/>
  <c r="E3" i="65"/>
  <c r="D3" i="65"/>
  <c r="AB2" i="65"/>
  <c r="V2" i="65"/>
  <c r="P2" i="65"/>
  <c r="J2" i="65"/>
  <c r="D2" i="65"/>
  <c r="F15" i="59"/>
  <c r="B13" i="59"/>
  <c r="AI46" i="57" l="1"/>
  <c r="AI47" i="57"/>
  <c r="T4" i="65"/>
  <c r="J3" i="65"/>
  <c r="N3" i="65"/>
  <c r="J4" i="65"/>
  <c r="L4" i="65"/>
  <c r="K3" i="65"/>
  <c r="M3" i="65"/>
  <c r="O3" i="65"/>
  <c r="K4" i="65"/>
  <c r="M4" i="65"/>
  <c r="O4" i="65"/>
  <c r="L3" i="65"/>
  <c r="D6" i="59"/>
  <c r="A14" i="59"/>
  <c r="A15" i="59"/>
  <c r="A16" i="59"/>
  <c r="A17" i="59"/>
  <c r="A13" i="59"/>
  <c r="AB2" i="57"/>
  <c r="AB2" i="64" s="1"/>
  <c r="V2" i="57"/>
  <c r="V2" i="64" s="1"/>
  <c r="P2" i="57"/>
  <c r="P2" i="64" s="1"/>
  <c r="J2" i="57"/>
  <c r="J2" i="64" s="1"/>
  <c r="D2" i="57"/>
  <c r="D2" i="64" s="1"/>
  <c r="R3" i="65" l="1"/>
  <c r="U4" i="65"/>
  <c r="Q4" i="65"/>
  <c r="U3" i="65"/>
  <c r="Q3" i="65"/>
  <c r="P4" i="65"/>
  <c r="T3" i="65"/>
  <c r="S4" i="65"/>
  <c r="S3" i="65"/>
  <c r="R4" i="65"/>
  <c r="P3" i="65"/>
  <c r="Z4" i="65"/>
  <c r="F5" i="59"/>
  <c r="A5" i="59"/>
  <c r="G17" i="59"/>
  <c r="F17" i="59"/>
  <c r="E17" i="59"/>
  <c r="D17" i="59"/>
  <c r="C17" i="59"/>
  <c r="B17" i="59"/>
  <c r="G16" i="59"/>
  <c r="F16" i="59"/>
  <c r="E16" i="59"/>
  <c r="D16" i="59"/>
  <c r="C16" i="59"/>
  <c r="B16" i="59"/>
  <c r="G15" i="59"/>
  <c r="E15" i="59"/>
  <c r="D15" i="59"/>
  <c r="C15" i="59"/>
  <c r="B15" i="59"/>
  <c r="G14" i="59"/>
  <c r="F14" i="59"/>
  <c r="E14" i="59"/>
  <c r="D14" i="59"/>
  <c r="C14" i="59"/>
  <c r="B14" i="59"/>
  <c r="G13" i="59"/>
  <c r="E13" i="59"/>
  <c r="D13" i="59"/>
  <c r="C13" i="59"/>
  <c r="F13" i="59"/>
  <c r="G12" i="59"/>
  <c r="F12" i="59"/>
  <c r="E12" i="59"/>
  <c r="D12" i="59"/>
  <c r="C12" i="59"/>
  <c r="B12" i="59"/>
  <c r="AI17" i="65"/>
  <c r="AI18" i="65"/>
  <c r="AI19" i="65"/>
  <c r="AI20" i="65"/>
  <c r="AI21" i="65"/>
  <c r="AI22" i="65"/>
  <c r="AI23" i="65"/>
  <c r="AI24" i="65"/>
  <c r="AI25" i="65"/>
  <c r="AI26" i="65"/>
  <c r="AI27" i="65"/>
  <c r="AI28" i="65"/>
  <c r="AI29" i="65"/>
  <c r="AI30" i="65"/>
  <c r="AI31" i="65"/>
  <c r="AI32" i="65"/>
  <c r="AI33" i="65"/>
  <c r="AI34" i="65"/>
  <c r="AI35" i="65"/>
  <c r="AI36" i="65"/>
  <c r="AI37" i="65"/>
  <c r="AI38" i="65"/>
  <c r="AI39" i="65"/>
  <c r="AI40" i="65"/>
  <c r="AI41" i="65"/>
  <c r="AI42" i="65"/>
  <c r="AI43" i="65"/>
  <c r="AL6" i="57"/>
  <c r="AM6" i="57"/>
  <c r="AN6" i="57"/>
  <c r="AO6" i="57"/>
  <c r="AP6" i="57"/>
  <c r="AQ6" i="57"/>
  <c r="AR6" i="57"/>
  <c r="AS6" i="57"/>
  <c r="AT6" i="57"/>
  <c r="AU6" i="57"/>
  <c r="AV6" i="57"/>
  <c r="AW6" i="57"/>
  <c r="AX6" i="57"/>
  <c r="AY6" i="57"/>
  <c r="AZ6" i="57"/>
  <c r="BA6" i="57"/>
  <c r="BB6" i="57"/>
  <c r="BC6" i="57"/>
  <c r="BD6" i="57"/>
  <c r="BE6" i="57"/>
  <c r="BF6" i="57"/>
  <c r="BG6" i="57"/>
  <c r="BH6" i="57"/>
  <c r="BI6" i="57"/>
  <c r="BJ6" i="57"/>
  <c r="BK6" i="57"/>
  <c r="BL6" i="57"/>
  <c r="BM6" i="57"/>
  <c r="BN6" i="57"/>
  <c r="BO6" i="57"/>
  <c r="AL7" i="57"/>
  <c r="AM7" i="57"/>
  <c r="AN7" i="57"/>
  <c r="AO7" i="57"/>
  <c r="AP7" i="57"/>
  <c r="AQ7" i="57"/>
  <c r="AR7" i="57"/>
  <c r="AS7" i="57"/>
  <c r="AT7" i="57"/>
  <c r="AU7" i="57"/>
  <c r="AV7" i="57"/>
  <c r="AW7" i="57"/>
  <c r="AX7" i="57"/>
  <c r="AY7" i="57"/>
  <c r="AZ7" i="57"/>
  <c r="BA7" i="57"/>
  <c r="BB7" i="57"/>
  <c r="BC7" i="57"/>
  <c r="BD7" i="57"/>
  <c r="BE7" i="57"/>
  <c r="BF7" i="57"/>
  <c r="BG7" i="57"/>
  <c r="BH7" i="57"/>
  <c r="BI7" i="57"/>
  <c r="BJ7" i="57"/>
  <c r="BK7" i="57"/>
  <c r="BL7" i="57"/>
  <c r="BM7" i="57"/>
  <c r="BN7" i="57"/>
  <c r="BO7" i="57"/>
  <c r="AL8" i="57"/>
  <c r="AM8" i="57"/>
  <c r="AN8" i="57"/>
  <c r="AO8" i="57"/>
  <c r="AP8" i="57"/>
  <c r="AQ8" i="57"/>
  <c r="AR8" i="57"/>
  <c r="AS8" i="57"/>
  <c r="AT8" i="57"/>
  <c r="AU8" i="57"/>
  <c r="AV8" i="57"/>
  <c r="AW8" i="57"/>
  <c r="AX8" i="57"/>
  <c r="AY8" i="57"/>
  <c r="AZ8" i="57"/>
  <c r="BA8" i="57"/>
  <c r="BB8" i="57"/>
  <c r="BC8" i="57"/>
  <c r="BD8" i="57"/>
  <c r="BE8" i="57"/>
  <c r="BF8" i="57"/>
  <c r="BG8" i="57"/>
  <c r="BH8" i="57"/>
  <c r="BI8" i="57"/>
  <c r="BJ8" i="57"/>
  <c r="BK8" i="57"/>
  <c r="BL8" i="57"/>
  <c r="BM8" i="57"/>
  <c r="BN8" i="57"/>
  <c r="BO8" i="57"/>
  <c r="AL9" i="57"/>
  <c r="AM9" i="57"/>
  <c r="AN9" i="57"/>
  <c r="AO9" i="57"/>
  <c r="AP9" i="57"/>
  <c r="AQ9" i="57"/>
  <c r="AR9" i="57"/>
  <c r="AS9" i="57"/>
  <c r="AT9" i="57"/>
  <c r="AU9" i="57"/>
  <c r="AV9" i="57"/>
  <c r="AW9" i="57"/>
  <c r="AX9" i="57"/>
  <c r="AY9" i="57"/>
  <c r="AZ9" i="57"/>
  <c r="BA9" i="57"/>
  <c r="BB9" i="57"/>
  <c r="BC9" i="57"/>
  <c r="BD9" i="57"/>
  <c r="BE9" i="57"/>
  <c r="BF9" i="57"/>
  <c r="BG9" i="57"/>
  <c r="BH9" i="57"/>
  <c r="BI9" i="57"/>
  <c r="BJ9" i="57"/>
  <c r="BK9" i="57"/>
  <c r="BL9" i="57"/>
  <c r="BM9" i="57"/>
  <c r="BN9" i="57"/>
  <c r="BO9" i="57"/>
  <c r="AL10" i="57"/>
  <c r="AM10" i="57"/>
  <c r="AN10" i="57"/>
  <c r="AO10" i="57"/>
  <c r="AP10" i="57"/>
  <c r="AQ10" i="57"/>
  <c r="AR10" i="57"/>
  <c r="AS10" i="57"/>
  <c r="AT10" i="57"/>
  <c r="AU10" i="57"/>
  <c r="AV10" i="57"/>
  <c r="AW10" i="57"/>
  <c r="AX10" i="57"/>
  <c r="AY10" i="57"/>
  <c r="AZ10" i="57"/>
  <c r="BA10" i="57"/>
  <c r="BB10" i="57"/>
  <c r="BC10" i="57"/>
  <c r="BD10" i="57"/>
  <c r="BE10" i="57"/>
  <c r="BF10" i="57"/>
  <c r="BG10" i="57"/>
  <c r="BH10" i="57"/>
  <c r="BI10" i="57"/>
  <c r="BJ10" i="57"/>
  <c r="BK10" i="57"/>
  <c r="BL10" i="57"/>
  <c r="BM10" i="57"/>
  <c r="BN10" i="57"/>
  <c r="BO10" i="57"/>
  <c r="AL11" i="57"/>
  <c r="AM11" i="57"/>
  <c r="AN11" i="57"/>
  <c r="AO11" i="57"/>
  <c r="AP11" i="57"/>
  <c r="AQ11" i="57"/>
  <c r="AR11" i="57"/>
  <c r="AS11" i="57"/>
  <c r="AT11" i="57"/>
  <c r="AU11" i="57"/>
  <c r="AV11" i="57"/>
  <c r="AW11" i="57"/>
  <c r="AX11" i="57"/>
  <c r="AY11" i="57"/>
  <c r="AZ11" i="57"/>
  <c r="BA11" i="57"/>
  <c r="BB11" i="57"/>
  <c r="BC11" i="57"/>
  <c r="BD11" i="57"/>
  <c r="BE11" i="57"/>
  <c r="BF11" i="57"/>
  <c r="BG11" i="57"/>
  <c r="BH11" i="57"/>
  <c r="BI11" i="57"/>
  <c r="BJ11" i="57"/>
  <c r="BK11" i="57"/>
  <c r="BL11" i="57"/>
  <c r="BM11" i="57"/>
  <c r="BN11" i="57"/>
  <c r="BO11" i="57"/>
  <c r="AL12" i="57"/>
  <c r="AM12" i="57"/>
  <c r="AN12" i="57"/>
  <c r="AO12" i="57"/>
  <c r="AP12" i="57"/>
  <c r="AQ12" i="57"/>
  <c r="AR12" i="57"/>
  <c r="AS12" i="57"/>
  <c r="AT12" i="57"/>
  <c r="AU12" i="57"/>
  <c r="AV12" i="57"/>
  <c r="AW12" i="57"/>
  <c r="AX12" i="57"/>
  <c r="AY12" i="57"/>
  <c r="AZ12" i="57"/>
  <c r="BA12" i="57"/>
  <c r="BB12" i="57"/>
  <c r="BC12" i="57"/>
  <c r="BD12" i="57"/>
  <c r="BE12" i="57"/>
  <c r="BF12" i="57"/>
  <c r="BG12" i="57"/>
  <c r="BH12" i="57"/>
  <c r="BI12" i="57"/>
  <c r="BJ12" i="57"/>
  <c r="BK12" i="57"/>
  <c r="BL12" i="57"/>
  <c r="BM12" i="57"/>
  <c r="BN12" i="57"/>
  <c r="BO12" i="57"/>
  <c r="AM5" i="57"/>
  <c r="AN5" i="57"/>
  <c r="AO5" i="57"/>
  <c r="AP5" i="57"/>
  <c r="AQ5" i="57"/>
  <c r="AR5" i="57"/>
  <c r="AS5" i="57"/>
  <c r="AT5" i="57"/>
  <c r="AU5" i="57"/>
  <c r="AV5" i="57"/>
  <c r="AW5" i="57"/>
  <c r="AX5" i="57"/>
  <c r="AY5" i="57"/>
  <c r="AZ5" i="57"/>
  <c r="BA5" i="57"/>
  <c r="BB5" i="57"/>
  <c r="BC5" i="57"/>
  <c r="BD5" i="57"/>
  <c r="BE5" i="57"/>
  <c r="BF5" i="57"/>
  <c r="BG5" i="57"/>
  <c r="BH5" i="57"/>
  <c r="BI5" i="57"/>
  <c r="BJ5" i="57"/>
  <c r="BK5" i="57"/>
  <c r="BL5" i="57"/>
  <c r="BM5" i="57"/>
  <c r="BN5" i="57"/>
  <c r="BO5" i="57"/>
  <c r="AL5" i="57"/>
  <c r="E4" i="57"/>
  <c r="K4" i="57" s="1"/>
  <c r="F4" i="57"/>
  <c r="L4" i="57" s="1"/>
  <c r="G4" i="57"/>
  <c r="H4" i="57"/>
  <c r="I4" i="57"/>
  <c r="O4" i="57" s="1"/>
  <c r="U4" i="57" s="1"/>
  <c r="D4" i="57"/>
  <c r="E3" i="57"/>
  <c r="K3" i="57" s="1"/>
  <c r="Q3" i="57" s="1"/>
  <c r="W3" i="57" s="1"/>
  <c r="AC3" i="57" s="1"/>
  <c r="BK3" i="57" s="1"/>
  <c r="F3" i="57"/>
  <c r="L3" i="57" s="1"/>
  <c r="R3" i="57" s="1"/>
  <c r="X3" i="57" s="1"/>
  <c r="AD3" i="57" s="1"/>
  <c r="BL3" i="57" s="1"/>
  <c r="G3" i="57"/>
  <c r="M3" i="57" s="1"/>
  <c r="S3" i="57" s="1"/>
  <c r="Y3" i="57" s="1"/>
  <c r="AE3" i="57" s="1"/>
  <c r="BM3" i="57" s="1"/>
  <c r="H3" i="57"/>
  <c r="N3" i="57" s="1"/>
  <c r="T3" i="57" s="1"/>
  <c r="Z3" i="57" s="1"/>
  <c r="AF3" i="57" s="1"/>
  <c r="BN3" i="57" s="1"/>
  <c r="I3" i="57"/>
  <c r="O3" i="57" s="1"/>
  <c r="U3" i="57" s="1"/>
  <c r="AA3" i="57" s="1"/>
  <c r="AG3" i="57" s="1"/>
  <c r="BO3" i="57" s="1"/>
  <c r="D3" i="57"/>
  <c r="J3" i="57" s="1"/>
  <c r="P3" i="57" s="1"/>
  <c r="V3" i="57" s="1"/>
  <c r="AB3" i="57" s="1"/>
  <c r="BJ3" i="57" s="1"/>
  <c r="E44" i="57"/>
  <c r="F44" i="57"/>
  <c r="G44" i="57"/>
  <c r="H44" i="57"/>
  <c r="I44" i="57"/>
  <c r="J44" i="57"/>
  <c r="K44" i="57"/>
  <c r="L44" i="57"/>
  <c r="M44" i="57"/>
  <c r="N44" i="57"/>
  <c r="O44" i="57"/>
  <c r="P44" i="57"/>
  <c r="Q44" i="57"/>
  <c r="R44" i="57"/>
  <c r="S44" i="57"/>
  <c r="T44" i="57"/>
  <c r="U44" i="57"/>
  <c r="V44" i="57"/>
  <c r="W44" i="57"/>
  <c r="X44" i="57"/>
  <c r="Y44" i="57"/>
  <c r="Z44" i="57"/>
  <c r="AA44" i="57"/>
  <c r="AB44" i="57"/>
  <c r="AC44" i="57"/>
  <c r="AD44" i="57"/>
  <c r="AE44" i="57"/>
  <c r="AF44" i="57"/>
  <c r="AG44" i="57"/>
  <c r="D44" i="57"/>
  <c r="AA4" i="57" l="1"/>
  <c r="AG4" i="57" s="1"/>
  <c r="BO4" i="57" s="1"/>
  <c r="M4" i="57"/>
  <c r="S4" i="57" s="1"/>
  <c r="Y4" i="57" s="1"/>
  <c r="AE4" i="57" s="1"/>
  <c r="BM4" i="57" s="1"/>
  <c r="Q4" i="57"/>
  <c r="W4" i="57" s="1"/>
  <c r="AC4" i="57" s="1"/>
  <c r="BK4" i="57" s="1"/>
  <c r="N4" i="57"/>
  <c r="T4" i="57" s="1"/>
  <c r="AH21" i="57" s="1"/>
  <c r="R4" i="57"/>
  <c r="AH43" i="57"/>
  <c r="AH12" i="57"/>
  <c r="AH12" i="64" s="1"/>
  <c r="J4" i="57"/>
  <c r="P4" i="57" s="1"/>
  <c r="V4" i="57" s="1"/>
  <c r="AB4" i="57" s="1"/>
  <c r="BJ4" i="57" s="1"/>
  <c r="AH6" i="57"/>
  <c r="AH17" i="57"/>
  <c r="AH25" i="57"/>
  <c r="AH33" i="57"/>
  <c r="AH30" i="57"/>
  <c r="P48" i="57"/>
  <c r="AF48" i="57"/>
  <c r="AB48" i="57"/>
  <c r="Z48" i="57"/>
  <c r="V48" i="57"/>
  <c r="AE48" i="57"/>
  <c r="AA48" i="57"/>
  <c r="Y48" i="57"/>
  <c r="S48" i="57"/>
  <c r="M48" i="57"/>
  <c r="I48" i="57"/>
  <c r="G48" i="57"/>
  <c r="U48" i="57"/>
  <c r="Q48" i="57"/>
  <c r="O48" i="57"/>
  <c r="E48" i="57"/>
  <c r="X48" i="57"/>
  <c r="J48" i="57"/>
  <c r="F48" i="57"/>
  <c r="AD48" i="57"/>
  <c r="L48" i="57"/>
  <c r="AG48" i="57"/>
  <c r="AC48" i="57"/>
  <c r="K48" i="57"/>
  <c r="T48" i="57"/>
  <c r="R48" i="57"/>
  <c r="N48" i="57"/>
  <c r="H48" i="57"/>
  <c r="W48" i="57"/>
  <c r="D48" i="57"/>
  <c r="AI15" i="65"/>
  <c r="AI12" i="65"/>
  <c r="AI8" i="65"/>
  <c r="AI11" i="65"/>
  <c r="AI10" i="65"/>
  <c r="AI14" i="65"/>
  <c r="AI13" i="65"/>
  <c r="AI7" i="65"/>
  <c r="AI16" i="65"/>
  <c r="AI9" i="65"/>
  <c r="AI5" i="65"/>
  <c r="AI6" i="65"/>
  <c r="V4" i="65"/>
  <c r="X3" i="65"/>
  <c r="AF4" i="65"/>
  <c r="V3" i="65"/>
  <c r="X4" i="65"/>
  <c r="Y3" i="65"/>
  <c r="Y4" i="65"/>
  <c r="Z3" i="65"/>
  <c r="W3" i="65"/>
  <c r="AA3" i="65"/>
  <c r="W4" i="65"/>
  <c r="AA4" i="65"/>
  <c r="AL3" i="57"/>
  <c r="BI4" i="57"/>
  <c r="BG4" i="57"/>
  <c r="BC4" i="57"/>
  <c r="BA4" i="57"/>
  <c r="AY4" i="57"/>
  <c r="AW4" i="57"/>
  <c r="AU4" i="57"/>
  <c r="AS4" i="57"/>
  <c r="AQ4" i="57"/>
  <c r="AO4" i="57"/>
  <c r="AM4" i="57"/>
  <c r="BH3" i="57"/>
  <c r="BF3" i="57"/>
  <c r="BD3" i="57"/>
  <c r="BB3" i="57"/>
  <c r="AZ3" i="57"/>
  <c r="AX3" i="57"/>
  <c r="AV3" i="57"/>
  <c r="AT3" i="57"/>
  <c r="AR3" i="57"/>
  <c r="AP3" i="57"/>
  <c r="AN3" i="57"/>
  <c r="AL4" i="57"/>
  <c r="BD4" i="57"/>
  <c r="BB4" i="57"/>
  <c r="AZ4" i="57"/>
  <c r="AX4" i="57"/>
  <c r="AV4" i="57"/>
  <c r="AT4" i="57"/>
  <c r="AP4" i="57"/>
  <c r="AN4" i="57"/>
  <c r="BI3" i="57"/>
  <c r="BG3" i="57"/>
  <c r="BE3" i="57"/>
  <c r="BC3" i="57"/>
  <c r="BA3" i="57"/>
  <c r="AY3" i="57"/>
  <c r="AW3" i="57"/>
  <c r="AU3" i="57"/>
  <c r="AS3" i="57"/>
  <c r="AQ3" i="57"/>
  <c r="AO3" i="57"/>
  <c r="AM3" i="57"/>
  <c r="E9" i="59"/>
  <c r="AH13" i="57" l="1"/>
  <c r="AH15" i="57"/>
  <c r="AH24" i="57"/>
  <c r="AR4" i="57"/>
  <c r="BE4" i="57"/>
  <c r="AH32" i="57"/>
  <c r="AH23" i="57"/>
  <c r="AH7" i="57"/>
  <c r="AH7" i="64" s="1"/>
  <c r="AH34" i="57"/>
  <c r="AH5" i="57"/>
  <c r="AH31" i="57"/>
  <c r="AH27" i="57"/>
  <c r="AH20" i="57"/>
  <c r="AH14" i="57"/>
  <c r="AH35" i="57"/>
  <c r="AH29" i="57"/>
  <c r="AH29" i="64" s="1"/>
  <c r="AH42" i="57"/>
  <c r="AH43" i="64"/>
  <c r="AH14" i="64"/>
  <c r="X4" i="57"/>
  <c r="AH40" i="57" s="1"/>
  <c r="AH18" i="57"/>
  <c r="AH19" i="57"/>
  <c r="AH26" i="57"/>
  <c r="AH25" i="65" s="1"/>
  <c r="AH38" i="57"/>
  <c r="AH38" i="64" s="1"/>
  <c r="AH41" i="57"/>
  <c r="AH9" i="57"/>
  <c r="AH9" i="64" s="1"/>
  <c r="AH10" i="57"/>
  <c r="AH10" i="64" s="1"/>
  <c r="AH16" i="57"/>
  <c r="AH15" i="64" s="1"/>
  <c r="AH22" i="57"/>
  <c r="AH5" i="64" s="1"/>
  <c r="AH28" i="57"/>
  <c r="AH28" i="64" s="1"/>
  <c r="Z4" i="57"/>
  <c r="AH39" i="57"/>
  <c r="AH21" i="64" s="1"/>
  <c r="AH41" i="64"/>
  <c r="AH34" i="64"/>
  <c r="AH18" i="64"/>
  <c r="AH13" i="64"/>
  <c r="AH32" i="64"/>
  <c r="AH31" i="64"/>
  <c r="AH22" i="64"/>
  <c r="AH16" i="64"/>
  <c r="AH17" i="64"/>
  <c r="AH19" i="64"/>
  <c r="AH42" i="64"/>
  <c r="AH6" i="64"/>
  <c r="AH25" i="64"/>
  <c r="AH24" i="65"/>
  <c r="AH12" i="65"/>
  <c r="AH18" i="65"/>
  <c r="AH35" i="65"/>
  <c r="AH20" i="65"/>
  <c r="AH22" i="65"/>
  <c r="AH32" i="65"/>
  <c r="AH34" i="65"/>
  <c r="AH42" i="65"/>
  <c r="AH31" i="65"/>
  <c r="AH43" i="65"/>
  <c r="AH13" i="65"/>
  <c r="AH33" i="65"/>
  <c r="AH17" i="65"/>
  <c r="AH21" i="65"/>
  <c r="AH41" i="65"/>
  <c r="AH14" i="65"/>
  <c r="AH19" i="65"/>
  <c r="AH6" i="65"/>
  <c r="AD4" i="65"/>
  <c r="AG4" i="65"/>
  <c r="AC4" i="65"/>
  <c r="AG3" i="65"/>
  <c r="AC3" i="65"/>
  <c r="AF3" i="65"/>
  <c r="AE4" i="65"/>
  <c r="AE3" i="65"/>
  <c r="AB3" i="65"/>
  <c r="AD3" i="65"/>
  <c r="AB4" i="65"/>
  <c r="AH29" i="65" l="1"/>
  <c r="AH7" i="65"/>
  <c r="AH38" i="65"/>
  <c r="AH10" i="65"/>
  <c r="AH36" i="57"/>
  <c r="AH16" i="65"/>
  <c r="AH28" i="65"/>
  <c r="AH24" i="64"/>
  <c r="AH26" i="64"/>
  <c r="AH35" i="64"/>
  <c r="AH9" i="65"/>
  <c r="AH15" i="65"/>
  <c r="AH20" i="64"/>
  <c r="AH33" i="64"/>
  <c r="AH39" i="65"/>
  <c r="AH5" i="65"/>
  <c r="AF4" i="57"/>
  <c r="BN4" i="57" s="1"/>
  <c r="BH4" i="57"/>
  <c r="AD4" i="57"/>
  <c r="BL4" i="57" s="1"/>
  <c r="AH11" i="57"/>
  <c r="AH26" i="65" s="1"/>
  <c r="BF4" i="57"/>
  <c r="AH8" i="57"/>
  <c r="AH37" i="57"/>
  <c r="AH23" i="64" l="1"/>
  <c r="AH23" i="65"/>
  <c r="AH39" i="64"/>
  <c r="AH11" i="64"/>
  <c r="AH11" i="65"/>
  <c r="AH8" i="64"/>
  <c r="AH8" i="65"/>
  <c r="AH40" i="65"/>
  <c r="AH40" i="64"/>
  <c r="AH30" i="64"/>
  <c r="AH30" i="65"/>
  <c r="AH44" i="57"/>
  <c r="AH27" i="64"/>
  <c r="AH27" i="65"/>
  <c r="AH37" i="64"/>
  <c r="AH37" i="65"/>
  <c r="AH36" i="64"/>
  <c r="AH36" i="65"/>
  <c r="AH45" i="57" l="1"/>
</calcChain>
</file>

<file path=xl/sharedStrings.xml><?xml version="1.0" encoding="utf-8"?>
<sst xmlns="http://schemas.openxmlformats.org/spreadsheetml/2006/main" count="455" uniqueCount="138">
  <si>
    <t>الرقم</t>
  </si>
  <si>
    <t>ملاحظات</t>
  </si>
  <si>
    <t>القاعة</t>
  </si>
  <si>
    <t>عدد حصص الحراسة</t>
  </si>
  <si>
    <t>مراقبة القاعات</t>
  </si>
  <si>
    <t>إحتياج الحراس يوميا:</t>
  </si>
  <si>
    <t>اللقب و الاسم</t>
  </si>
  <si>
    <t>مدير الثانوية</t>
  </si>
  <si>
    <t xml:space="preserve">الجمهورية الجزائرية الديمقراطية الشعبية </t>
  </si>
  <si>
    <t xml:space="preserve">وزارة التربية الوطنية </t>
  </si>
  <si>
    <t xml:space="preserve">مديرية التربية لولاية غليزان </t>
  </si>
  <si>
    <t>السنة الدراسية</t>
  </si>
  <si>
    <t xml:space="preserve">اختر الرقم للطباعة </t>
  </si>
  <si>
    <t xml:space="preserve">للأستاذ (ة): </t>
  </si>
  <si>
    <t>التوقيت</t>
  </si>
  <si>
    <t>الاثنين</t>
  </si>
  <si>
    <t>الثلاثاء</t>
  </si>
  <si>
    <t>الاربعاء</t>
  </si>
  <si>
    <t>الخميس</t>
  </si>
  <si>
    <t>1-- يمنع خروج التلاميذ قبل مضي ساعة على الأقل .</t>
  </si>
  <si>
    <t>2-- يلزم الحضور قبل وقت بداية الاختبار بـ 10 د  لاستلام مواضيع الاختبارات .</t>
  </si>
  <si>
    <t>5-- في حالات الغش تحرر تقارير كتابية مع تقديم الدليل المادي إن وجد .</t>
  </si>
  <si>
    <t>مادة التدريس</t>
  </si>
  <si>
    <t>4-- تسلم أوراق الإجابة إلى الأمانة.</t>
  </si>
  <si>
    <t>3-- يمنع تغيير التأطير إلا بإذن من الناظر أو المدير.</t>
  </si>
  <si>
    <t>3 ت ر</t>
  </si>
  <si>
    <t>3 اف 1</t>
  </si>
  <si>
    <t>3 اف 2</t>
  </si>
  <si>
    <t>3 لغ</t>
  </si>
  <si>
    <t>3 ع ت 1</t>
  </si>
  <si>
    <t>3 ع ت 2</t>
  </si>
  <si>
    <t>الاحد</t>
  </si>
  <si>
    <t>الحجم الساعي</t>
  </si>
  <si>
    <t>3 ت إ</t>
  </si>
  <si>
    <t>الاحتياط</t>
  </si>
  <si>
    <t>حصة 1</t>
  </si>
  <si>
    <t>حصة 2</t>
  </si>
  <si>
    <t>حصة 3</t>
  </si>
  <si>
    <t>حصة 4</t>
  </si>
  <si>
    <t>حصة 5</t>
  </si>
  <si>
    <t>حصة 6</t>
  </si>
  <si>
    <t>قم بتغيير الخانات التي باللون الاصفر فقط</t>
  </si>
  <si>
    <t>هذا العمل هو ثمرة جهد فردي حيث قمت بتجميع عدة ملفات في ملف واحد ليساعد السيد الناظر في انجاز جدول الحراسةـ بالتوفيق للجميع</t>
  </si>
  <si>
    <t>هذا الجدول يمكنك من ادخال 100 حارس و 12 فوج لكل مستوى بمجموع 36 فوج تربوي</t>
  </si>
  <si>
    <t>جدول فردي لتأطير اختبار</t>
  </si>
  <si>
    <t>2017-2016</t>
  </si>
  <si>
    <t>المدينة</t>
  </si>
  <si>
    <t>عين طارق</t>
  </si>
  <si>
    <t>قم بتغيير الايام في الاسفل</t>
  </si>
  <si>
    <t>مخبر 1</t>
  </si>
  <si>
    <t>مخبر 2</t>
  </si>
  <si>
    <t>مخبر 3</t>
  </si>
  <si>
    <t>مخبر 4</t>
  </si>
  <si>
    <t>مخبر 5</t>
  </si>
  <si>
    <t>ملاحظة : يجب ان تكتب الرقم بدل العبارة</t>
  </si>
  <si>
    <t>العبارة</t>
  </si>
  <si>
    <t>مخبر 6</t>
  </si>
  <si>
    <t>وادي إسماعيل</t>
  </si>
  <si>
    <t>طاهري عبد القادر</t>
  </si>
  <si>
    <t>بوطبل سعدة</t>
  </si>
  <si>
    <t>حلوان محمد</t>
  </si>
  <si>
    <t>بلغوثي إيمان</t>
  </si>
  <si>
    <t>بن عابد الباتول</t>
  </si>
  <si>
    <t>تمار احمد</t>
  </si>
  <si>
    <t>نيال محمد</t>
  </si>
  <si>
    <t>بن جامعة فضيلة</t>
  </si>
  <si>
    <t>سي العربي صفية</t>
  </si>
  <si>
    <t>سعودي فاطمة</t>
  </si>
  <si>
    <t>حمادي رشيد</t>
  </si>
  <si>
    <t>يعقوب بن عيسى</t>
  </si>
  <si>
    <t>شادلي عبد القادر</t>
  </si>
  <si>
    <t>عبيش مليكة</t>
  </si>
  <si>
    <t>علو هواري</t>
  </si>
  <si>
    <t>مزاد آسية</t>
  </si>
  <si>
    <t>صافر خيرة</t>
  </si>
  <si>
    <t>مصطفى فاطمة</t>
  </si>
  <si>
    <t>بن موسى حنان</t>
  </si>
  <si>
    <t>تامة يمينة</t>
  </si>
  <si>
    <t>بلقاسم أمال</t>
  </si>
  <si>
    <t>لمجادي سورية</t>
  </si>
  <si>
    <t>بوقنوس الحبيب</t>
  </si>
  <si>
    <t>حمداش الطيب</t>
  </si>
  <si>
    <t>جيلالي نور الدين</t>
  </si>
  <si>
    <t>كبير عائشة</t>
  </si>
  <si>
    <t>بزلي نورية</t>
  </si>
  <si>
    <t>قسوس براهيم</t>
  </si>
  <si>
    <t>بروبة محمد</t>
  </si>
  <si>
    <t>زرقاوي جمال</t>
  </si>
  <si>
    <t>مشوار وهيبة</t>
  </si>
  <si>
    <t>مصطفى وردية</t>
  </si>
  <si>
    <t>سي العربي سامية</t>
  </si>
  <si>
    <t>درويش جلول</t>
  </si>
  <si>
    <t>هندسة مدنية</t>
  </si>
  <si>
    <t>هندسة كهربائية</t>
  </si>
  <si>
    <t>العلوم الاجتماعية</t>
  </si>
  <si>
    <t>الإنجليزية</t>
  </si>
  <si>
    <t>فلسفــة</t>
  </si>
  <si>
    <t>العلوم الشرعية</t>
  </si>
  <si>
    <t>لغة فرنسية</t>
  </si>
  <si>
    <t>العلوم الطبيعية</t>
  </si>
  <si>
    <t>اللغة العربية وآدابها</t>
  </si>
  <si>
    <t>فيزيـــــاء</t>
  </si>
  <si>
    <t>تربية بدنية</t>
  </si>
  <si>
    <t>رياضيات</t>
  </si>
  <si>
    <t>العلوم الإقتصادية</t>
  </si>
  <si>
    <t>سي العربي نورة</t>
  </si>
  <si>
    <t>بودوارة كريمة</t>
  </si>
  <si>
    <t>الحجم الساعي لكل استاذ</t>
  </si>
  <si>
    <t>عدد حصص الحراسة لكل استاذ</t>
  </si>
  <si>
    <t>البكالوريا التجريبية</t>
  </si>
  <si>
    <t>جدول الحراسة الخاص بامتحان البكالوريا التجريبية 2016-2017</t>
  </si>
  <si>
    <t>الاحد 14 ماي 2017</t>
  </si>
  <si>
    <t>الاثنين 15 ماي 2017</t>
  </si>
  <si>
    <t>الثلاثاء 16 ماي 2017</t>
  </si>
  <si>
    <t>الاربعاء 17 ماي 2017</t>
  </si>
  <si>
    <t>الخميس 18 ماي 2017</t>
  </si>
  <si>
    <t>لغة اسبانية</t>
  </si>
  <si>
    <t>بورياح خديجة</t>
  </si>
  <si>
    <t>بوغلودة بدرة</t>
  </si>
  <si>
    <t>08سا-10ساو30د</t>
  </si>
  <si>
    <t>08سا-11ساو30د</t>
  </si>
  <si>
    <t>08سا-12ساو30د</t>
  </si>
  <si>
    <t>11سا-12ساو30د</t>
  </si>
  <si>
    <t>13سا-15ساو30د</t>
  </si>
  <si>
    <t>13سا-16ساو30د</t>
  </si>
  <si>
    <t xml:space="preserve">من 14 ماي 2017 الى 18 ماي 2017 </t>
  </si>
  <si>
    <t xml:space="preserve">ثانوية حجار محمد </t>
  </si>
  <si>
    <t>حرر بــــــ</t>
  </si>
  <si>
    <t>بتاريخ</t>
  </si>
  <si>
    <t>الجمهورية الجزائرية الديمقراطية الشعبية</t>
  </si>
  <si>
    <t>وزارة التربية الوطنية</t>
  </si>
  <si>
    <t>مديرية التربية لولاية غليزان</t>
  </si>
  <si>
    <t>ثانوية حجار محمد عين طارق</t>
  </si>
  <si>
    <t>الأستاذ</t>
  </si>
  <si>
    <t>رقم القاعة</t>
  </si>
  <si>
    <t>رزنامة تأطير الاختبار الفصل الثالث</t>
  </si>
  <si>
    <t>الفترة الصباحية</t>
  </si>
  <si>
    <t>الفترة المسائية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</si>
</sst>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0"/>
      <name val="Arial"/>
      <charset val="178"/>
    </font>
    <font>
      <sz val="14"/>
      <name val="Traditional Arabic"/>
      <family val="1"/>
    </font>
    <font>
      <sz val="10"/>
      <name val="Arial"/>
      <family val="2"/>
    </font>
    <font>
      <b/>
      <sz val="20"/>
      <name val="Monotype Koufi"/>
      <charset val="178"/>
    </font>
    <font>
      <b/>
      <sz val="26"/>
      <name val="Traditional Arabic"/>
      <family val="1"/>
    </font>
    <font>
      <b/>
      <sz val="14"/>
      <name val="Traditional Arabic"/>
      <family val="1"/>
    </font>
    <font>
      <b/>
      <sz val="18"/>
      <name val="Traditional Arabic"/>
      <family val="1"/>
    </font>
    <font>
      <b/>
      <sz val="22"/>
      <name val="Traditional Arabic"/>
      <family val="1"/>
    </font>
    <font>
      <b/>
      <sz val="13"/>
      <color theme="1"/>
      <name val="Traditional Arabic"/>
      <family val="1"/>
    </font>
    <font>
      <b/>
      <sz val="13"/>
      <name val="Traditional Arabic"/>
      <family val="1"/>
    </font>
    <font>
      <b/>
      <sz val="20"/>
      <name val="Traditional Arabic"/>
      <family val="1"/>
    </font>
    <font>
      <b/>
      <sz val="10"/>
      <name val="Arial"/>
      <family val="2"/>
    </font>
    <font>
      <b/>
      <sz val="16"/>
      <name val="Arial"/>
      <family val="2"/>
    </font>
    <font>
      <b/>
      <sz val="14"/>
      <color rgb="FF002060"/>
      <name val="Arial"/>
      <family val="2"/>
    </font>
    <font>
      <b/>
      <sz val="20"/>
      <name val="Akhbar MT"/>
      <charset val="178"/>
    </font>
    <font>
      <sz val="20"/>
      <name val="Arial"/>
      <family val="2"/>
    </font>
    <font>
      <b/>
      <sz val="20"/>
      <name val="Arial"/>
      <family val="2"/>
    </font>
    <font>
      <sz val="20"/>
      <color indexed="12"/>
      <name val="Arial"/>
      <family val="2"/>
    </font>
    <font>
      <b/>
      <sz val="20"/>
      <name val="Times New Roman"/>
      <family val="1"/>
    </font>
    <font>
      <b/>
      <u/>
      <sz val="20"/>
      <name val="Arial"/>
      <family val="2"/>
    </font>
    <font>
      <b/>
      <u/>
      <sz val="20"/>
      <name val="Akhbar MT"/>
      <charset val="178"/>
    </font>
    <font>
      <b/>
      <sz val="26"/>
      <name val="Monotype Koufi"/>
      <charset val="178"/>
    </font>
    <font>
      <b/>
      <sz val="26"/>
      <name val="Akhbar MT"/>
      <charset val="178"/>
    </font>
    <font>
      <sz val="14"/>
      <name val="Traditional Arabic"/>
      <family val="1"/>
    </font>
    <font>
      <b/>
      <sz val="16"/>
      <name val="Traditional Arabic"/>
      <family val="1"/>
    </font>
    <font>
      <b/>
      <sz val="18"/>
      <color theme="0"/>
      <name val="Arial"/>
      <family val="2"/>
    </font>
    <font>
      <b/>
      <sz val="20"/>
      <name val="Akhbar MT"/>
    </font>
    <font>
      <sz val="11"/>
      <name val="Calibri"/>
      <family val="2"/>
    </font>
    <font>
      <b/>
      <sz val="22"/>
      <name val="Arial"/>
      <family val="2"/>
    </font>
    <font>
      <b/>
      <sz val="30"/>
      <name val="Times New Roman"/>
      <family val="1"/>
    </font>
    <font>
      <b/>
      <sz val="18"/>
      <color rgb="FF000000"/>
      <name val="Traditional Arabic"/>
      <family val="1"/>
    </font>
    <font>
      <sz val="18"/>
      <name val="Traditional Arabic"/>
      <family val="1"/>
    </font>
    <font>
      <b/>
      <u/>
      <sz val="18"/>
      <color rgb="FFFF0000"/>
      <name val="Traditional Arabic"/>
      <family val="1"/>
    </font>
    <font>
      <sz val="22"/>
      <name val="Calibri"/>
      <family val="2"/>
    </font>
    <font>
      <sz val="2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textRotation="90"/>
    </xf>
    <xf numFmtId="0" fontId="5" fillId="0" borderId="1" xfId="0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 readingOrder="2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 readingOrder="2"/>
      <protection locked="0"/>
    </xf>
    <xf numFmtId="0" fontId="9" fillId="0" borderId="1" xfId="0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 readingOrder="2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textRotation="90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 readingOrder="2"/>
    </xf>
    <xf numFmtId="0" fontId="11" fillId="0" borderId="1" xfId="0" applyFont="1" applyBorder="1" applyAlignment="1">
      <alignment horizontal="center" vertical="center" readingOrder="2"/>
    </xf>
    <xf numFmtId="16" fontId="11" fillId="3" borderId="1" xfId="0" applyNumberFormat="1" applyFont="1" applyFill="1" applyBorder="1" applyAlignment="1">
      <alignment horizontal="center" vertical="center" readingOrder="2"/>
    </xf>
    <xf numFmtId="0" fontId="11" fillId="3" borderId="1" xfId="0" applyFont="1" applyFill="1" applyBorder="1" applyAlignment="1">
      <alignment horizontal="center" vertical="center" readingOrder="2"/>
    </xf>
    <xf numFmtId="0" fontId="11" fillId="0" borderId="11" xfId="0" applyFont="1" applyBorder="1" applyAlignment="1">
      <alignment horizontal="center" vertical="center" readingOrder="2"/>
    </xf>
    <xf numFmtId="0" fontId="11" fillId="3" borderId="1" xfId="0" applyFont="1" applyFill="1" applyBorder="1" applyAlignment="1">
      <alignment horizontal="center" vertical="center" readingOrder="2"/>
    </xf>
    <xf numFmtId="0" fontId="11" fillId="2" borderId="1" xfId="0" applyFont="1" applyFill="1" applyBorder="1" applyAlignment="1">
      <alignment horizontal="center" vertical="center" readingOrder="2"/>
    </xf>
    <xf numFmtId="0" fontId="15" fillId="0" borderId="0" xfId="0" applyFont="1"/>
    <xf numFmtId="0" fontId="18" fillId="0" borderId="0" xfId="0" applyFont="1" applyBorder="1" applyAlignment="1">
      <alignment horizontal="center" vertical="center" wrapText="1" readingOrder="2"/>
    </xf>
    <xf numFmtId="0" fontId="18" fillId="0" borderId="0" xfId="0" applyFont="1" applyBorder="1" applyAlignment="1">
      <alignment vertical="center" wrapText="1" readingOrder="2"/>
    </xf>
    <xf numFmtId="0" fontId="15" fillId="0" borderId="0" xfId="0" applyFont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15" fillId="0" borderId="0" xfId="0" applyFont="1" applyProtection="1"/>
    <xf numFmtId="0" fontId="15" fillId="0" borderId="0" xfId="0" applyFont="1" applyAlignment="1" applyProtection="1"/>
    <xf numFmtId="0" fontId="3" fillId="0" borderId="0" xfId="0" applyFont="1" applyBorder="1" applyAlignment="1" applyProtection="1">
      <alignment horizontal="center" vertical="center" readingOrder="2"/>
    </xf>
    <xf numFmtId="0" fontId="10" fillId="0" borderId="0" xfId="1" applyFont="1" applyBorder="1" applyAlignment="1" applyProtection="1">
      <alignment vertical="center"/>
    </xf>
    <xf numFmtId="0" fontId="10" fillId="0" borderId="0" xfId="1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/>
    </xf>
    <xf numFmtId="0" fontId="18" fillId="0" borderId="1" xfId="1" applyFont="1" applyFill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</xf>
    <xf numFmtId="0" fontId="23" fillId="0" borderId="2" xfId="0" applyFont="1" applyBorder="1" applyAlignment="1" applyProtection="1">
      <alignment horizontal="center" vertical="center"/>
    </xf>
    <xf numFmtId="0" fontId="23" fillId="0" borderId="1" xfId="0" applyFont="1" applyBorder="1" applyAlignment="1" applyProtection="1">
      <alignment horizontal="center" vertical="center"/>
    </xf>
    <xf numFmtId="0" fontId="11" fillId="2" borderId="0" xfId="0" applyFont="1" applyFill="1" applyBorder="1" applyAlignment="1">
      <alignment vertical="center" readingOrder="2"/>
    </xf>
    <xf numFmtId="0" fontId="11" fillId="2" borderId="0" xfId="0" applyFont="1" applyFill="1" applyBorder="1" applyAlignment="1">
      <alignment vertical="center" wrapText="1" readingOrder="2"/>
    </xf>
    <xf numFmtId="0" fontId="11" fillId="2" borderId="19" xfId="0" applyFont="1" applyFill="1" applyBorder="1" applyAlignment="1">
      <alignment vertical="center" wrapText="1" readingOrder="2"/>
    </xf>
    <xf numFmtId="0" fontId="11" fillId="2" borderId="0" xfId="0" applyFont="1" applyFill="1" applyBorder="1" applyAlignment="1">
      <alignment horizontal="center" vertical="center" readingOrder="2"/>
    </xf>
    <xf numFmtId="0" fontId="13" fillId="8" borderId="14" xfId="0" applyFont="1" applyFill="1" applyBorder="1" applyAlignment="1">
      <alignment vertical="center" wrapText="1" readingOrder="2"/>
    </xf>
    <xf numFmtId="0" fontId="13" fillId="8" borderId="0" xfId="0" applyFont="1" applyFill="1" applyBorder="1" applyAlignment="1">
      <alignment vertical="center" wrapText="1" readingOrder="2"/>
    </xf>
    <xf numFmtId="0" fontId="13" fillId="8" borderId="19" xfId="0" applyFont="1" applyFill="1" applyBorder="1" applyAlignment="1">
      <alignment vertical="center" wrapText="1" readingOrder="2"/>
    </xf>
    <xf numFmtId="0" fontId="13" fillId="8" borderId="16" xfId="0" applyFont="1" applyFill="1" applyBorder="1" applyAlignment="1">
      <alignment vertical="center" wrapText="1" readingOrder="2"/>
    </xf>
    <xf numFmtId="0" fontId="13" fillId="8" borderId="20" xfId="0" applyFont="1" applyFill="1" applyBorder="1" applyAlignment="1">
      <alignment vertical="center" wrapText="1" readingOrder="2"/>
    </xf>
    <xf numFmtId="0" fontId="13" fillId="8" borderId="21" xfId="0" applyFont="1" applyFill="1" applyBorder="1" applyAlignment="1">
      <alignment vertical="center" wrapText="1" readingOrder="2"/>
    </xf>
    <xf numFmtId="0" fontId="16" fillId="0" borderId="0" xfId="0" applyFont="1" applyBorder="1" applyAlignment="1" applyProtection="1">
      <alignment horizontal="right" vertical="center" readingOrder="2"/>
    </xf>
    <xf numFmtId="0" fontId="14" fillId="0" borderId="0" xfId="0" applyFont="1" applyAlignment="1" applyProtection="1">
      <alignment horizontal="center" vertical="center" readingOrder="2"/>
    </xf>
    <xf numFmtId="0" fontId="23" fillId="0" borderId="0" xfId="0" applyFont="1" applyAlignment="1" applyProtection="1">
      <alignment vertical="center"/>
    </xf>
    <xf numFmtId="0" fontId="11" fillId="3" borderId="1" xfId="0" applyFont="1" applyFill="1" applyBorder="1" applyAlignment="1">
      <alignment horizontal="center" vertical="center" readingOrder="2"/>
    </xf>
    <xf numFmtId="0" fontId="11" fillId="3" borderId="1" xfId="0" applyFont="1" applyFill="1" applyBorder="1" applyAlignment="1">
      <alignment horizontal="center" vertical="center" readingOrder="2"/>
    </xf>
    <xf numFmtId="0" fontId="5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5" fillId="0" borderId="17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6" borderId="0" xfId="0" applyFont="1" applyFill="1" applyBorder="1" applyAlignment="1" applyProtection="1">
      <alignment horizontal="center" vertical="center"/>
    </xf>
    <xf numFmtId="0" fontId="23" fillId="0" borderId="0" xfId="0" applyFont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vertical="center"/>
    </xf>
    <xf numFmtId="0" fontId="23" fillId="0" borderId="0" xfId="0" applyFont="1" applyBorder="1" applyAlignment="1" applyProtection="1">
      <alignment vertical="center"/>
    </xf>
    <xf numFmtId="2" fontId="5" fillId="6" borderId="23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>
      <alignment horizontal="center" vertical="center" readingOrder="2"/>
    </xf>
    <xf numFmtId="0" fontId="11" fillId="3" borderId="1" xfId="0" applyFont="1" applyFill="1" applyBorder="1" applyAlignment="1">
      <alignment horizontal="center" vertical="center" readingOrder="2"/>
    </xf>
    <xf numFmtId="0" fontId="23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textRotation="180"/>
    </xf>
    <xf numFmtId="0" fontId="18" fillId="0" borderId="1" xfId="0" applyNumberFormat="1" applyFont="1" applyFill="1" applyBorder="1" applyAlignment="1" applyProtection="1">
      <alignment horizontal="center" vertical="center" textRotation="180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0" fillId="0" borderId="0" xfId="0" applyFont="1" applyAlignment="1" applyProtection="1">
      <alignment horizontal="center" vertical="center" readingOrder="2"/>
    </xf>
    <xf numFmtId="14" fontId="14" fillId="0" borderId="0" xfId="0" applyNumberFormat="1" applyFont="1" applyBorder="1" applyAlignment="1" applyProtection="1">
      <alignment horizontal="center" vertical="center" readingOrder="2"/>
    </xf>
    <xf numFmtId="0" fontId="14" fillId="0" borderId="0" xfId="0" applyFont="1" applyBorder="1" applyAlignment="1" applyProtection="1">
      <alignment horizontal="center" vertical="center" readingOrder="2"/>
    </xf>
    <xf numFmtId="0" fontId="22" fillId="0" borderId="0" xfId="0" applyFont="1" applyAlignment="1" applyProtection="1">
      <alignment vertical="center" readingOrder="2"/>
    </xf>
    <xf numFmtId="0" fontId="10" fillId="0" borderId="0" xfId="1" applyFont="1" applyFill="1" applyBorder="1" applyAlignment="1" applyProtection="1">
      <alignment vertical="center"/>
    </xf>
    <xf numFmtId="14" fontId="14" fillId="0" borderId="0" xfId="0" applyNumberFormat="1" applyFont="1" applyBorder="1" applyAlignment="1" applyProtection="1">
      <alignment vertical="center" readingOrder="2"/>
    </xf>
    <xf numFmtId="0" fontId="20" fillId="0" borderId="0" xfId="0" applyFont="1" applyAlignment="1" applyProtection="1">
      <alignment vertical="center" readingOrder="2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0" xfId="0" applyFont="1" applyAlignment="1">
      <alignment horizontal="center" vertical="center" readingOrder="2"/>
    </xf>
    <xf numFmtId="0" fontId="6" fillId="0" borderId="25" xfId="0" applyFont="1" applyBorder="1" applyAlignment="1">
      <alignment horizontal="center" vertical="center" readingOrder="2"/>
    </xf>
    <xf numFmtId="0" fontId="27" fillId="0" borderId="27" xfId="0" applyFont="1" applyBorder="1" applyAlignment="1">
      <alignment vertical="center"/>
    </xf>
    <xf numFmtId="0" fontId="6" fillId="0" borderId="26" xfId="0" applyFont="1" applyBorder="1" applyAlignment="1">
      <alignment horizontal="center" vertical="center" readingOrder="2"/>
    </xf>
    <xf numFmtId="0" fontId="30" fillId="0" borderId="25" xfId="0" applyFont="1" applyBorder="1" applyAlignment="1">
      <alignment horizontal="center" vertical="center" readingOrder="2"/>
    </xf>
    <xf numFmtId="1" fontId="6" fillId="0" borderId="25" xfId="0" applyNumberFormat="1" applyFont="1" applyBorder="1" applyAlignment="1">
      <alignment horizontal="center" vertical="center" readingOrder="2"/>
    </xf>
    <xf numFmtId="0" fontId="30" fillId="0" borderId="28" xfId="0" applyFont="1" applyBorder="1" applyAlignment="1">
      <alignment horizontal="center" vertical="center" readingOrder="2"/>
    </xf>
    <xf numFmtId="0" fontId="6" fillId="0" borderId="28" xfId="0" applyFont="1" applyBorder="1" applyAlignment="1">
      <alignment horizontal="center" vertical="center" readingOrder="2"/>
    </xf>
    <xf numFmtId="0" fontId="31" fillId="0" borderId="25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0" fontId="32" fillId="0" borderId="28" xfId="0" applyFont="1" applyBorder="1" applyAlignment="1">
      <alignment horizontal="center" vertical="center" readingOrder="2"/>
    </xf>
    <xf numFmtId="0" fontId="6" fillId="0" borderId="12" xfId="0" applyFont="1" applyBorder="1" applyAlignment="1" applyProtection="1">
      <alignment horizontal="center" vertical="center" readingOrder="2"/>
    </xf>
    <xf numFmtId="0" fontId="5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31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1" fontId="5" fillId="0" borderId="22" xfId="0" applyNumberFormat="1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3" fillId="8" borderId="14" xfId="0" applyFont="1" applyFill="1" applyBorder="1" applyAlignment="1">
      <alignment horizontal="center" vertical="center" wrapText="1" readingOrder="2"/>
    </xf>
    <xf numFmtId="0" fontId="13" fillId="8" borderId="0" xfId="0" applyFont="1" applyFill="1" applyBorder="1" applyAlignment="1">
      <alignment horizontal="center" vertical="center" wrapText="1" readingOrder="2"/>
    </xf>
    <xf numFmtId="0" fontId="25" fillId="9" borderId="1" xfId="0" applyFont="1" applyFill="1" applyBorder="1" applyAlignment="1">
      <alignment horizontal="center" vertical="center" readingOrder="2"/>
    </xf>
    <xf numFmtId="0" fontId="11" fillId="2" borderId="15" xfId="0" applyFont="1" applyFill="1" applyBorder="1" applyAlignment="1">
      <alignment horizontal="center" vertical="center" wrapText="1" readingOrder="2"/>
    </xf>
    <xf numFmtId="0" fontId="11" fillId="2" borderId="17" xfId="0" applyFont="1" applyFill="1" applyBorder="1" applyAlignment="1">
      <alignment horizontal="center" vertical="center" wrapText="1" readingOrder="2"/>
    </xf>
    <xf numFmtId="0" fontId="11" fillId="2" borderId="18" xfId="0" applyFont="1" applyFill="1" applyBorder="1" applyAlignment="1">
      <alignment horizontal="center" vertical="center" wrapText="1" readingOrder="2"/>
    </xf>
    <xf numFmtId="0" fontId="11" fillId="2" borderId="15" xfId="0" applyFont="1" applyFill="1" applyBorder="1" applyAlignment="1">
      <alignment horizontal="center" vertical="center" readingOrder="2"/>
    </xf>
    <xf numFmtId="0" fontId="11" fillId="2" borderId="17" xfId="0" applyFont="1" applyFill="1" applyBorder="1" applyAlignment="1">
      <alignment horizontal="center" vertical="center" readingOrder="2"/>
    </xf>
    <xf numFmtId="0" fontId="11" fillId="2" borderId="18" xfId="0" applyFont="1" applyFill="1" applyBorder="1" applyAlignment="1">
      <alignment horizontal="center" vertical="center" readingOrder="2"/>
    </xf>
    <xf numFmtId="0" fontId="11" fillId="2" borderId="14" xfId="0" applyFont="1" applyFill="1" applyBorder="1" applyAlignment="1">
      <alignment horizontal="center" vertical="center" readingOrder="2"/>
    </xf>
    <xf numFmtId="0" fontId="11" fillId="2" borderId="0" xfId="0" applyFont="1" applyFill="1" applyAlignment="1">
      <alignment horizontal="center" vertical="center" readingOrder="2"/>
    </xf>
    <xf numFmtId="0" fontId="11" fillId="2" borderId="19" xfId="0" applyFont="1" applyFill="1" applyBorder="1" applyAlignment="1">
      <alignment horizontal="center" vertical="center" readingOrder="2"/>
    </xf>
    <xf numFmtId="0" fontId="11" fillId="2" borderId="0" xfId="0" applyFont="1" applyFill="1" applyBorder="1" applyAlignment="1">
      <alignment horizontal="center" vertical="center" readingOrder="2"/>
    </xf>
    <xf numFmtId="0" fontId="11" fillId="3" borderId="1" xfId="0" applyFont="1" applyFill="1" applyBorder="1" applyAlignment="1">
      <alignment horizontal="center" vertical="center" readingOrder="2"/>
    </xf>
    <xf numFmtId="0" fontId="12" fillId="7" borderId="1" xfId="0" applyFont="1" applyFill="1" applyBorder="1" applyAlignment="1">
      <alignment horizontal="center" vertical="center" wrapText="1" readingOrder="2"/>
    </xf>
    <xf numFmtId="0" fontId="11" fillId="3" borderId="13" xfId="0" applyFont="1" applyFill="1" applyBorder="1" applyAlignment="1">
      <alignment horizontal="center" vertical="center" readingOrder="2"/>
    </xf>
    <xf numFmtId="0" fontId="11" fillId="3" borderId="12" xfId="0" applyFont="1" applyFill="1" applyBorder="1" applyAlignment="1">
      <alignment horizontal="center" vertical="center" readingOrder="2"/>
    </xf>
    <xf numFmtId="0" fontId="6" fillId="0" borderId="18" xfId="0" applyFont="1" applyBorder="1" applyAlignment="1" applyProtection="1">
      <alignment horizontal="center" vertical="center" readingOrder="2"/>
    </xf>
    <xf numFmtId="0" fontId="6" fillId="0" borderId="19" xfId="0" applyFont="1" applyBorder="1" applyAlignment="1" applyProtection="1">
      <alignment horizontal="center" vertical="center" readingOrder="2"/>
    </xf>
    <xf numFmtId="0" fontId="5" fillId="0" borderId="0" xfId="0" applyFont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8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1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/>
    </xf>
    <xf numFmtId="0" fontId="5" fillId="0" borderId="11" xfId="0" applyNumberFormat="1" applyFont="1" applyBorder="1" applyAlignment="1" applyProtection="1">
      <alignment horizontal="center" vertical="center"/>
    </xf>
    <xf numFmtId="0" fontId="5" fillId="0" borderId="13" xfId="0" applyNumberFormat="1" applyFont="1" applyBorder="1" applyAlignment="1" applyProtection="1">
      <alignment horizontal="center" vertical="center"/>
    </xf>
    <xf numFmtId="0" fontId="5" fillId="0" borderId="12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4" fillId="0" borderId="0" xfId="0" applyFont="1" applyAlignment="1" applyProtection="1">
      <alignment horizontal="center" vertical="center" readingOrder="2"/>
    </xf>
    <xf numFmtId="0" fontId="14" fillId="0" borderId="0" xfId="0" applyFont="1" applyAlignment="1" applyProtection="1">
      <alignment horizontal="right" vertical="center" readingOrder="2"/>
    </xf>
    <xf numFmtId="0" fontId="14" fillId="0" borderId="0" xfId="0" applyFont="1" applyBorder="1" applyAlignment="1" applyProtection="1">
      <alignment horizontal="right" vertical="center" readingOrder="2"/>
    </xf>
    <xf numFmtId="0" fontId="21" fillId="4" borderId="0" xfId="0" applyFont="1" applyFill="1" applyBorder="1" applyAlignment="1" applyProtection="1">
      <alignment horizontal="center" vertical="center" readingOrder="2"/>
    </xf>
    <xf numFmtId="0" fontId="21" fillId="0" borderId="0" xfId="0" applyFont="1" applyBorder="1" applyAlignment="1" applyProtection="1">
      <alignment horizontal="center" vertical="center" readingOrder="2"/>
    </xf>
    <xf numFmtId="0" fontId="21" fillId="0" borderId="0" xfId="0" applyFont="1" applyBorder="1" applyAlignment="1" applyProtection="1">
      <alignment horizontal="left" vertical="center" readingOrder="2"/>
    </xf>
    <xf numFmtId="0" fontId="4" fillId="0" borderId="0" xfId="1" applyFont="1" applyBorder="1" applyAlignment="1" applyProtection="1">
      <alignment horizontal="right" vertical="center"/>
    </xf>
    <xf numFmtId="0" fontId="20" fillId="0" borderId="0" xfId="0" applyFont="1" applyAlignment="1" applyProtection="1">
      <alignment horizontal="center" vertical="center" readingOrder="2"/>
    </xf>
    <xf numFmtId="14" fontId="26" fillId="0" borderId="0" xfId="0" applyNumberFormat="1" applyFont="1" applyBorder="1" applyAlignment="1" applyProtection="1">
      <alignment horizontal="center" vertical="center" readingOrder="2"/>
    </xf>
    <xf numFmtId="0" fontId="26" fillId="0" borderId="0" xfId="0" applyFont="1" applyBorder="1" applyAlignment="1" applyProtection="1">
      <alignment horizontal="center" vertical="center" readingOrder="2"/>
    </xf>
    <xf numFmtId="0" fontId="22" fillId="0" borderId="0" xfId="0" applyFont="1" applyAlignment="1" applyProtection="1">
      <alignment horizontal="center" vertical="center" readingOrder="2"/>
    </xf>
    <xf numFmtId="0" fontId="19" fillId="0" borderId="3" xfId="0" applyFont="1" applyBorder="1" applyAlignment="1" applyProtection="1">
      <alignment horizontal="center" vertical="center"/>
    </xf>
    <xf numFmtId="0" fontId="19" fillId="0" borderId="4" xfId="0" applyFont="1" applyBorder="1" applyAlignment="1" applyProtection="1">
      <alignment horizontal="center" vertical="center"/>
    </xf>
    <xf numFmtId="0" fontId="19" fillId="0" borderId="5" xfId="0" applyFont="1" applyBorder="1" applyAlignment="1" applyProtection="1">
      <alignment horizontal="center" vertical="center"/>
    </xf>
    <xf numFmtId="0" fontId="16" fillId="0" borderId="6" xfId="0" applyFont="1" applyBorder="1" applyAlignment="1" applyProtection="1">
      <alignment horizontal="right" vertical="center" readingOrder="2"/>
    </xf>
    <xf numFmtId="0" fontId="16" fillId="0" borderId="0" xfId="0" applyFont="1" applyBorder="1" applyAlignment="1" applyProtection="1">
      <alignment horizontal="right" vertical="center" readingOrder="2"/>
    </xf>
    <xf numFmtId="0" fontId="16" fillId="0" borderId="7" xfId="0" applyFont="1" applyBorder="1" applyAlignment="1" applyProtection="1">
      <alignment horizontal="right" vertical="center" readingOrder="2"/>
    </xf>
    <xf numFmtId="0" fontId="16" fillId="0" borderId="8" xfId="0" applyFont="1" applyBorder="1" applyAlignment="1" applyProtection="1">
      <alignment horizontal="right" vertical="center" readingOrder="2"/>
    </xf>
    <xf numFmtId="0" fontId="16" fillId="0" borderId="9" xfId="0" applyFont="1" applyBorder="1" applyAlignment="1" applyProtection="1">
      <alignment horizontal="right" vertical="center" readingOrder="2"/>
    </xf>
    <xf numFmtId="0" fontId="16" fillId="0" borderId="10" xfId="0" applyFont="1" applyBorder="1" applyAlignment="1" applyProtection="1">
      <alignment horizontal="right" vertical="center" readingOrder="2"/>
    </xf>
    <xf numFmtId="0" fontId="29" fillId="0" borderId="0" xfId="0" applyFont="1" applyAlignment="1">
      <alignment horizontal="center" vertical="center" readingOrder="2"/>
    </xf>
    <xf numFmtId="0" fontId="28" fillId="0" borderId="0" xfId="0" applyFont="1" applyAlignment="1">
      <alignment horizontal="center" vertical="center" readingOrder="2"/>
    </xf>
    <xf numFmtId="0" fontId="12" fillId="0" borderId="0" xfId="0" applyFont="1" applyAlignment="1">
      <alignment horizontal="center" vertical="center" readingOrder="2"/>
    </xf>
  </cellXfs>
  <cellStyles count="2">
    <cellStyle name="Normal" xfId="0" builtinId="0"/>
    <cellStyle name="Normal_NAJAH045" xfId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Spin" dx="16" fmlaLink="$M$10" max="100" min="1" page="10" val="35"/>
</file>

<file path=xl/ctrlProps/ctrlProp2.xml><?xml version="1.0" encoding="utf-8"?>
<formControlPr xmlns="http://schemas.microsoft.com/office/spreadsheetml/2009/9/main" objectType="Spin" dx="16" fmlaLink="$M$10" max="100" min="1" page="10" val="35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819150</xdr:colOff>
          <xdr:row>17</xdr:row>
          <xdr:rowOff>0</xdr:rowOff>
        </xdr:from>
        <xdr:to>
          <xdr:col>15</xdr:col>
          <xdr:colOff>733425</xdr:colOff>
          <xdr:row>17</xdr:row>
          <xdr:rowOff>0</xdr:rowOff>
        </xdr:to>
        <xdr:sp macro="" textlink="">
          <xdr:nvSpPr>
            <xdr:cNvPr id="1029" name="زيادة أو نقصان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638175</xdr:colOff>
          <xdr:row>8</xdr:row>
          <xdr:rowOff>323850</xdr:rowOff>
        </xdr:from>
        <xdr:to>
          <xdr:col>11</xdr:col>
          <xdr:colOff>762000</xdr:colOff>
          <xdr:row>11</xdr:row>
          <xdr:rowOff>19050</xdr:rowOff>
        </xdr:to>
        <xdr:sp macro="" textlink="">
          <xdr:nvSpPr>
            <xdr:cNvPr id="1030" name="Spinner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rightToLeft="1" zoomScale="150" zoomScaleNormal="150" zoomScaleSheetLayoutView="200" workbookViewId="0">
      <selection activeCell="F2" sqref="F2"/>
    </sheetView>
  </sheetViews>
  <sheetFormatPr defaultColWidth="11.42578125" defaultRowHeight="12.75"/>
  <cols>
    <col min="1" max="1" width="9.7109375" style="12" bestFit="1" customWidth="1"/>
    <col min="2" max="7" width="12.5703125" style="12" bestFit="1" customWidth="1"/>
    <col min="8" max="9" width="9.28515625" style="12" bestFit="1" customWidth="1"/>
    <col min="10" max="10" width="18" style="12" bestFit="1" customWidth="1"/>
    <col min="11" max="16384" width="11.42578125" style="12"/>
  </cols>
  <sheetData>
    <row r="1" spans="1:9" ht="23.25">
      <c r="A1" s="113" t="s">
        <v>41</v>
      </c>
      <c r="B1" s="113"/>
      <c r="C1" s="113"/>
      <c r="D1" s="113"/>
      <c r="E1" s="113"/>
      <c r="F1" s="113"/>
      <c r="G1" s="113"/>
      <c r="H1" s="113"/>
      <c r="I1" s="113"/>
    </row>
    <row r="2" spans="1:9">
      <c r="A2" s="124" t="s">
        <v>126</v>
      </c>
      <c r="B2" s="124"/>
      <c r="C2" s="124"/>
      <c r="D2" s="16" t="s">
        <v>11</v>
      </c>
      <c r="E2" s="15" t="s">
        <v>45</v>
      </c>
      <c r="F2" s="13" t="s">
        <v>46</v>
      </c>
      <c r="G2" s="15" t="s">
        <v>47</v>
      </c>
      <c r="H2" s="126" t="s">
        <v>109</v>
      </c>
      <c r="I2" s="127"/>
    </row>
    <row r="3" spans="1:9">
      <c r="A3" s="13"/>
      <c r="B3" s="13" t="s">
        <v>35</v>
      </c>
      <c r="C3" s="13" t="s">
        <v>36</v>
      </c>
      <c r="D3" s="13" t="s">
        <v>37</v>
      </c>
      <c r="E3" s="13" t="s">
        <v>38</v>
      </c>
      <c r="F3" s="13" t="s">
        <v>39</v>
      </c>
      <c r="G3" s="13" t="s">
        <v>40</v>
      </c>
      <c r="H3" s="13"/>
      <c r="I3" s="13"/>
    </row>
    <row r="4" spans="1:9">
      <c r="A4" s="13" t="s">
        <v>14</v>
      </c>
      <c r="B4" s="14" t="s">
        <v>119</v>
      </c>
      <c r="C4" s="66" t="s">
        <v>120</v>
      </c>
      <c r="D4" s="66" t="s">
        <v>121</v>
      </c>
      <c r="E4" s="67" t="s">
        <v>122</v>
      </c>
      <c r="F4" s="67" t="s">
        <v>123</v>
      </c>
      <c r="G4" s="67" t="s">
        <v>124</v>
      </c>
      <c r="H4" s="15"/>
      <c r="I4" s="17"/>
    </row>
    <row r="5" spans="1:9">
      <c r="A5" s="13" t="s">
        <v>32</v>
      </c>
      <c r="B5" s="66">
        <v>2.5</v>
      </c>
      <c r="C5" s="15">
        <v>3.5</v>
      </c>
      <c r="D5" s="15">
        <v>4.5</v>
      </c>
      <c r="E5" s="55">
        <v>1.5</v>
      </c>
      <c r="F5" s="56">
        <v>2.5</v>
      </c>
      <c r="G5" s="56">
        <v>3.5</v>
      </c>
      <c r="H5" s="15"/>
      <c r="I5" s="15"/>
    </row>
    <row r="6" spans="1:9" ht="12.75" customHeight="1">
      <c r="A6" s="114" t="s">
        <v>54</v>
      </c>
      <c r="B6" s="115"/>
      <c r="C6" s="116"/>
      <c r="D6" s="117" t="s">
        <v>48</v>
      </c>
      <c r="E6" s="118"/>
      <c r="F6" s="119"/>
      <c r="G6" s="125" t="s">
        <v>43</v>
      </c>
      <c r="H6" s="125"/>
      <c r="I6" s="125"/>
    </row>
    <row r="7" spans="1:9">
      <c r="A7" s="18" t="s">
        <v>55</v>
      </c>
      <c r="B7" s="18" t="s">
        <v>0</v>
      </c>
      <c r="C7" s="44"/>
      <c r="D7" s="120"/>
      <c r="E7" s="121"/>
      <c r="F7" s="122"/>
      <c r="G7" s="125"/>
      <c r="H7" s="125"/>
      <c r="I7" s="125"/>
    </row>
    <row r="8" spans="1:9">
      <c r="A8" s="18" t="s">
        <v>34</v>
      </c>
      <c r="B8" s="18">
        <v>99</v>
      </c>
      <c r="C8" s="42"/>
      <c r="D8" s="123"/>
      <c r="E8" s="121"/>
      <c r="F8" s="122"/>
      <c r="G8" s="125"/>
      <c r="H8" s="125"/>
      <c r="I8" s="125"/>
    </row>
    <row r="9" spans="1:9">
      <c r="A9" s="18" t="s">
        <v>49</v>
      </c>
      <c r="B9" s="18">
        <v>21</v>
      </c>
      <c r="C9" s="42"/>
      <c r="D9" s="124" t="s">
        <v>111</v>
      </c>
      <c r="E9" s="124"/>
      <c r="F9" s="124"/>
      <c r="G9" s="125"/>
      <c r="H9" s="125"/>
      <c r="I9" s="125"/>
    </row>
    <row r="10" spans="1:9">
      <c r="A10" s="18" t="s">
        <v>50</v>
      </c>
      <c r="B10" s="18">
        <v>22</v>
      </c>
      <c r="C10" s="42"/>
      <c r="D10" s="124" t="s">
        <v>112</v>
      </c>
      <c r="E10" s="124"/>
      <c r="F10" s="124"/>
      <c r="G10" s="125"/>
      <c r="H10" s="125"/>
      <c r="I10" s="125"/>
    </row>
    <row r="11" spans="1:9">
      <c r="A11" s="18" t="s">
        <v>51</v>
      </c>
      <c r="B11" s="18">
        <v>23</v>
      </c>
      <c r="C11" s="45"/>
      <c r="D11" s="124" t="s">
        <v>113</v>
      </c>
      <c r="E11" s="124"/>
      <c r="F11" s="124"/>
      <c r="G11" s="125"/>
      <c r="H11" s="125"/>
      <c r="I11" s="125"/>
    </row>
    <row r="12" spans="1:9">
      <c r="A12" s="18" t="s">
        <v>52</v>
      </c>
      <c r="B12" s="18">
        <v>24</v>
      </c>
      <c r="C12" s="43"/>
      <c r="D12" s="124" t="s">
        <v>114</v>
      </c>
      <c r="E12" s="124"/>
      <c r="F12" s="124"/>
      <c r="G12" s="125"/>
      <c r="H12" s="125"/>
      <c r="I12" s="125"/>
    </row>
    <row r="13" spans="1:9">
      <c r="A13" s="18" t="s">
        <v>53</v>
      </c>
      <c r="B13" s="18">
        <v>25</v>
      </c>
      <c r="C13" s="43"/>
      <c r="D13" s="124" t="s">
        <v>115</v>
      </c>
      <c r="E13" s="124"/>
      <c r="F13" s="124"/>
      <c r="G13" s="125"/>
      <c r="H13" s="125"/>
      <c r="I13" s="125"/>
    </row>
    <row r="14" spans="1:9">
      <c r="A14" s="18" t="s">
        <v>56</v>
      </c>
      <c r="B14" s="18">
        <v>26</v>
      </c>
      <c r="C14" s="43"/>
      <c r="G14" s="125"/>
      <c r="H14" s="125"/>
      <c r="I14" s="125"/>
    </row>
    <row r="15" spans="1:9" ht="12.75" customHeight="1">
      <c r="A15" s="111" t="s">
        <v>42</v>
      </c>
      <c r="B15" s="112"/>
      <c r="C15" s="112"/>
      <c r="D15" s="112"/>
      <c r="E15" s="112"/>
      <c r="F15" s="112"/>
      <c r="G15" s="112"/>
      <c r="H15" s="112"/>
      <c r="I15" s="112"/>
    </row>
    <row r="16" spans="1:9" ht="12.75" customHeight="1">
      <c r="A16" s="111"/>
      <c r="B16" s="112"/>
      <c r="C16" s="112"/>
      <c r="D16" s="112"/>
      <c r="E16" s="112"/>
      <c r="F16" s="112"/>
      <c r="G16" s="112"/>
      <c r="H16" s="112"/>
      <c r="I16" s="112"/>
    </row>
    <row r="17" spans="1:9" ht="12.75" customHeight="1">
      <c r="A17" s="111"/>
      <c r="B17" s="112"/>
      <c r="C17" s="112"/>
      <c r="D17" s="112"/>
      <c r="E17" s="112"/>
      <c r="F17" s="112"/>
      <c r="G17" s="112"/>
      <c r="H17" s="112"/>
      <c r="I17" s="112"/>
    </row>
    <row r="18" spans="1:9" ht="12.75" customHeight="1">
      <c r="A18" s="46"/>
      <c r="B18" s="47"/>
      <c r="C18" s="48"/>
    </row>
    <row r="19" spans="1:9" ht="12.75" customHeight="1">
      <c r="A19" s="46"/>
      <c r="B19" s="47"/>
      <c r="C19" s="48"/>
    </row>
    <row r="20" spans="1:9" ht="12.75" customHeight="1">
      <c r="A20" s="46"/>
      <c r="B20" s="47"/>
      <c r="C20" s="48"/>
    </row>
    <row r="21" spans="1:9" ht="12.75" customHeight="1">
      <c r="A21" s="46"/>
      <c r="B21" s="47"/>
      <c r="C21" s="48"/>
    </row>
    <row r="22" spans="1:9" ht="12.75" customHeight="1">
      <c r="A22" s="46"/>
      <c r="B22" s="47"/>
      <c r="C22" s="48"/>
    </row>
    <row r="23" spans="1:9" ht="12.75" customHeight="1">
      <c r="A23" s="49"/>
      <c r="B23" s="50"/>
      <c r="C23" s="51"/>
    </row>
  </sheetData>
  <mergeCells count="12">
    <mergeCell ref="A15:I17"/>
    <mergeCell ref="A1:I1"/>
    <mergeCell ref="A6:C6"/>
    <mergeCell ref="D6:F8"/>
    <mergeCell ref="D9:F9"/>
    <mergeCell ref="G6:I14"/>
    <mergeCell ref="A2:C2"/>
    <mergeCell ref="H2:I2"/>
    <mergeCell ref="D11:F11"/>
    <mergeCell ref="D12:F12"/>
    <mergeCell ref="D13:F13"/>
    <mergeCell ref="D10:F10"/>
  </mergeCells>
  <pageMargins left="0.7" right="0.7" top="0.75" bottom="0.75" header="0.3" footer="0.3"/>
  <pageSetup paperSize="9" scale="93" orientation="portrait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O48"/>
  <sheetViews>
    <sheetView showGridLines="0" rightToLeft="1" tabSelected="1" topLeftCell="D1" zoomScale="120" zoomScaleNormal="120" zoomScaleSheetLayoutView="80" workbookViewId="0">
      <selection activeCell="BA7" sqref="E7:BA7"/>
    </sheetView>
  </sheetViews>
  <sheetFormatPr defaultColWidth="11.42578125" defaultRowHeight="25.5"/>
  <cols>
    <col min="1" max="1" width="14" style="37" bestFit="1" customWidth="1"/>
    <col min="2" max="2" width="5" style="37" bestFit="1" customWidth="1"/>
    <col min="3" max="3" width="13.28515625" style="37" bestFit="1" customWidth="1"/>
    <col min="4" max="33" width="5.7109375" style="37" bestFit="1" customWidth="1"/>
    <col min="34" max="34" width="12.85546875" style="37" bestFit="1" customWidth="1"/>
    <col min="35" max="35" width="17.42578125" style="37" bestFit="1" customWidth="1"/>
    <col min="36" max="36" width="12.140625" style="37" bestFit="1" customWidth="1"/>
    <col min="37" max="37" width="12.42578125" style="37" bestFit="1" customWidth="1"/>
    <col min="38" max="67" width="5.7109375" style="37" bestFit="1" customWidth="1"/>
    <col min="68" max="16384" width="11.42578125" style="37"/>
  </cols>
  <sheetData>
    <row r="1" spans="1:67" ht="33">
      <c r="A1" s="137" t="str">
        <f>MAIN!A2</f>
        <v xml:space="preserve">ثانوية حجار محمد </v>
      </c>
      <c r="B1" s="137"/>
      <c r="C1" s="137"/>
      <c r="D1" s="136" t="s">
        <v>110</v>
      </c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08"/>
      <c r="AI1" s="108"/>
      <c r="AK1" s="38">
        <v>2</v>
      </c>
      <c r="AR1" s="134"/>
      <c r="AS1" s="134"/>
      <c r="AT1" s="134"/>
      <c r="AU1" s="134"/>
      <c r="AV1" s="134"/>
    </row>
    <row r="2" spans="1:67">
      <c r="A2" s="137"/>
      <c r="B2" s="137"/>
      <c r="C2" s="137"/>
      <c r="D2" s="131" t="str">
        <f>MAIN!D9</f>
        <v>الاحد 14 ماي 2017</v>
      </c>
      <c r="E2" s="131"/>
      <c r="F2" s="131"/>
      <c r="G2" s="131"/>
      <c r="H2" s="131"/>
      <c r="I2" s="131"/>
      <c r="J2" s="131" t="str">
        <f>MAIN!D10</f>
        <v>الاثنين 15 ماي 2017</v>
      </c>
      <c r="K2" s="131"/>
      <c r="L2" s="131"/>
      <c r="M2" s="131"/>
      <c r="N2" s="131"/>
      <c r="O2" s="131"/>
      <c r="P2" s="131" t="str">
        <f>MAIN!D11</f>
        <v>الثلاثاء 16 ماي 2017</v>
      </c>
      <c r="Q2" s="131"/>
      <c r="R2" s="131"/>
      <c r="S2" s="131"/>
      <c r="T2" s="131"/>
      <c r="U2" s="131"/>
      <c r="V2" s="131" t="str">
        <f>MAIN!D12</f>
        <v>الاربعاء 17 ماي 2017</v>
      </c>
      <c r="W2" s="131"/>
      <c r="X2" s="131"/>
      <c r="Y2" s="131"/>
      <c r="Z2" s="131"/>
      <c r="AA2" s="131"/>
      <c r="AB2" s="131" t="str">
        <f>MAIN!D13</f>
        <v>الخميس 18 ماي 2017</v>
      </c>
      <c r="AC2" s="131"/>
      <c r="AD2" s="131"/>
      <c r="AE2" s="131"/>
      <c r="AF2" s="131"/>
      <c r="AG2" s="131"/>
      <c r="AH2" s="135" t="s">
        <v>32</v>
      </c>
      <c r="AI2" s="135" t="s">
        <v>3</v>
      </c>
      <c r="AK2" s="39" t="s">
        <v>4</v>
      </c>
      <c r="AL2" s="133" t="s">
        <v>31</v>
      </c>
      <c r="AM2" s="133"/>
      <c r="AN2" s="133"/>
      <c r="AO2" s="133"/>
      <c r="AP2" s="133"/>
      <c r="AQ2" s="133"/>
      <c r="AR2" s="133" t="s">
        <v>15</v>
      </c>
      <c r="AS2" s="133"/>
      <c r="AT2" s="133"/>
      <c r="AU2" s="133"/>
      <c r="AV2" s="133"/>
      <c r="AW2" s="133"/>
      <c r="AX2" s="133" t="s">
        <v>16</v>
      </c>
      <c r="AY2" s="133"/>
      <c r="AZ2" s="133"/>
      <c r="BA2" s="133"/>
      <c r="BB2" s="133"/>
      <c r="BC2" s="133"/>
      <c r="BD2" s="133" t="s">
        <v>17</v>
      </c>
      <c r="BE2" s="133"/>
      <c r="BF2" s="133"/>
      <c r="BG2" s="133"/>
      <c r="BH2" s="133"/>
      <c r="BI2" s="133"/>
      <c r="BJ2" s="133" t="s">
        <v>18</v>
      </c>
      <c r="BK2" s="133"/>
      <c r="BL2" s="133"/>
      <c r="BM2" s="133"/>
      <c r="BN2" s="133"/>
      <c r="BO2" s="133"/>
    </row>
    <row r="3" spans="1:67" ht="90">
      <c r="A3" s="135" t="s">
        <v>22</v>
      </c>
      <c r="B3" s="135" t="s">
        <v>0</v>
      </c>
      <c r="C3" s="135" t="s">
        <v>6</v>
      </c>
      <c r="D3" s="10" t="str">
        <f>MAIN!B4</f>
        <v>08سا-10ساو30د</v>
      </c>
      <c r="E3" s="10" t="str">
        <f>MAIN!C4</f>
        <v>08سا-11ساو30د</v>
      </c>
      <c r="F3" s="10" t="str">
        <f>MAIN!D4</f>
        <v>08سا-12ساو30د</v>
      </c>
      <c r="G3" s="10" t="str">
        <f>MAIN!E4</f>
        <v>11سا-12ساو30د</v>
      </c>
      <c r="H3" s="10" t="str">
        <f>MAIN!F4</f>
        <v>13سا-15ساو30د</v>
      </c>
      <c r="I3" s="10" t="str">
        <f>MAIN!G4</f>
        <v>13سا-16ساو30د</v>
      </c>
      <c r="J3" s="10" t="str">
        <f t="shared" ref="J3:S4" si="0">D3</f>
        <v>08سا-10ساو30د</v>
      </c>
      <c r="K3" s="10" t="str">
        <f t="shared" si="0"/>
        <v>08سا-11ساو30د</v>
      </c>
      <c r="L3" s="10" t="str">
        <f t="shared" si="0"/>
        <v>08سا-12ساو30د</v>
      </c>
      <c r="M3" s="10" t="str">
        <f t="shared" si="0"/>
        <v>11سا-12ساو30د</v>
      </c>
      <c r="N3" s="10" t="str">
        <f t="shared" si="0"/>
        <v>13سا-15ساو30د</v>
      </c>
      <c r="O3" s="10" t="str">
        <f t="shared" si="0"/>
        <v>13سا-16ساو30د</v>
      </c>
      <c r="P3" s="10" t="str">
        <f t="shared" si="0"/>
        <v>08سا-10ساو30د</v>
      </c>
      <c r="Q3" s="10" t="str">
        <f t="shared" si="0"/>
        <v>08سا-11ساو30د</v>
      </c>
      <c r="R3" s="10" t="str">
        <f t="shared" si="0"/>
        <v>08سا-12ساو30د</v>
      </c>
      <c r="S3" s="10" t="str">
        <f t="shared" si="0"/>
        <v>11سا-12ساو30د</v>
      </c>
      <c r="T3" s="10" t="str">
        <f t="shared" ref="T3:AC4" si="1">N3</f>
        <v>13سا-15ساو30د</v>
      </c>
      <c r="U3" s="10" t="str">
        <f t="shared" si="1"/>
        <v>13سا-16ساو30د</v>
      </c>
      <c r="V3" s="10" t="str">
        <f t="shared" si="1"/>
        <v>08سا-10ساو30د</v>
      </c>
      <c r="W3" s="10" t="str">
        <f t="shared" si="1"/>
        <v>08سا-11ساو30د</v>
      </c>
      <c r="X3" s="10" t="str">
        <f t="shared" si="1"/>
        <v>08سا-12ساو30د</v>
      </c>
      <c r="Y3" s="10" t="str">
        <f t="shared" si="1"/>
        <v>11سا-12ساو30د</v>
      </c>
      <c r="Z3" s="10" t="str">
        <f t="shared" si="1"/>
        <v>13سا-15ساو30د</v>
      </c>
      <c r="AA3" s="10" t="str">
        <f t="shared" si="1"/>
        <v>13سا-16ساو30د</v>
      </c>
      <c r="AB3" s="10" t="str">
        <f t="shared" si="1"/>
        <v>08سا-10ساو30د</v>
      </c>
      <c r="AC3" s="10" t="str">
        <f t="shared" si="1"/>
        <v>08سا-11ساو30د</v>
      </c>
      <c r="AD3" s="10" t="str">
        <f t="shared" ref="AD3:AG4" si="2">X3</f>
        <v>08سا-12ساو30د</v>
      </c>
      <c r="AE3" s="10" t="str">
        <f t="shared" si="2"/>
        <v>11سا-12ساو30د</v>
      </c>
      <c r="AF3" s="10" t="str">
        <f t="shared" si="2"/>
        <v>13سا-15ساو30د</v>
      </c>
      <c r="AG3" s="10" t="str">
        <f t="shared" si="2"/>
        <v>13سا-16ساو30د</v>
      </c>
      <c r="AH3" s="135"/>
      <c r="AI3" s="135"/>
      <c r="AK3" s="69" t="s">
        <v>2</v>
      </c>
      <c r="AL3" s="2" t="str">
        <f t="shared" ref="AL3:AU4" si="3">D3</f>
        <v>08سا-10ساو30د</v>
      </c>
      <c r="AM3" s="2" t="str">
        <f t="shared" si="3"/>
        <v>08سا-11ساو30د</v>
      </c>
      <c r="AN3" s="2" t="str">
        <f t="shared" si="3"/>
        <v>08سا-12ساو30د</v>
      </c>
      <c r="AO3" s="2" t="str">
        <f t="shared" si="3"/>
        <v>11سا-12ساو30د</v>
      </c>
      <c r="AP3" s="2" t="str">
        <f t="shared" si="3"/>
        <v>13سا-15ساو30د</v>
      </c>
      <c r="AQ3" s="2" t="str">
        <f t="shared" si="3"/>
        <v>13سا-16ساو30د</v>
      </c>
      <c r="AR3" s="2" t="str">
        <f t="shared" si="3"/>
        <v>08سا-10ساو30د</v>
      </c>
      <c r="AS3" s="2" t="str">
        <f t="shared" si="3"/>
        <v>08سا-11ساو30د</v>
      </c>
      <c r="AT3" s="2" t="str">
        <f t="shared" si="3"/>
        <v>08سا-12ساو30د</v>
      </c>
      <c r="AU3" s="2" t="str">
        <f t="shared" si="3"/>
        <v>11سا-12ساو30د</v>
      </c>
      <c r="AV3" s="2" t="str">
        <f t="shared" ref="AV3:BE4" si="4">N3</f>
        <v>13سا-15ساو30د</v>
      </c>
      <c r="AW3" s="2" t="str">
        <f t="shared" si="4"/>
        <v>13سا-16ساو30د</v>
      </c>
      <c r="AX3" s="2" t="str">
        <f t="shared" si="4"/>
        <v>08سا-10ساو30د</v>
      </c>
      <c r="AY3" s="2" t="str">
        <f t="shared" si="4"/>
        <v>08سا-11ساو30د</v>
      </c>
      <c r="AZ3" s="2" t="str">
        <f t="shared" si="4"/>
        <v>08سا-12ساو30د</v>
      </c>
      <c r="BA3" s="2" t="str">
        <f t="shared" si="4"/>
        <v>11سا-12ساو30د</v>
      </c>
      <c r="BB3" s="2" t="str">
        <f t="shared" si="4"/>
        <v>13سا-15ساو30د</v>
      </c>
      <c r="BC3" s="2" t="str">
        <f t="shared" si="4"/>
        <v>13سا-16ساو30د</v>
      </c>
      <c r="BD3" s="2" t="str">
        <f t="shared" si="4"/>
        <v>08سا-10ساو30د</v>
      </c>
      <c r="BE3" s="2" t="str">
        <f t="shared" si="4"/>
        <v>08سا-11ساو30د</v>
      </c>
      <c r="BF3" s="2" t="str">
        <f t="shared" ref="BF3:BO4" si="5">X3</f>
        <v>08سا-12ساو30د</v>
      </c>
      <c r="BG3" s="2" t="str">
        <f t="shared" si="5"/>
        <v>11سا-12ساو30د</v>
      </c>
      <c r="BH3" s="2" t="str">
        <f t="shared" si="5"/>
        <v>13سا-15ساو30د</v>
      </c>
      <c r="BI3" s="2" t="str">
        <f t="shared" si="5"/>
        <v>13سا-16ساو30د</v>
      </c>
      <c r="BJ3" s="2" t="str">
        <f t="shared" si="5"/>
        <v>08سا-10ساو30د</v>
      </c>
      <c r="BK3" s="2" t="str">
        <f t="shared" si="5"/>
        <v>08سا-11ساو30د</v>
      </c>
      <c r="BL3" s="2" t="str">
        <f t="shared" si="5"/>
        <v>08سا-12ساو30د</v>
      </c>
      <c r="BM3" s="2" t="str">
        <f t="shared" si="5"/>
        <v>11سا-12ساو30د</v>
      </c>
      <c r="BN3" s="2" t="str">
        <f t="shared" si="5"/>
        <v>13سا-15ساو30د</v>
      </c>
      <c r="BO3" s="2" t="str">
        <f t="shared" si="5"/>
        <v>13سا-16ساو30د</v>
      </c>
    </row>
    <row r="4" spans="1:67">
      <c r="A4" s="135"/>
      <c r="B4" s="135"/>
      <c r="C4" s="135"/>
      <c r="D4" s="11">
        <f>MAIN!B5</f>
        <v>2.5</v>
      </c>
      <c r="E4" s="11">
        <f>MAIN!C5</f>
        <v>3.5</v>
      </c>
      <c r="F4" s="11">
        <f>MAIN!D5</f>
        <v>4.5</v>
      </c>
      <c r="G4" s="11">
        <f>MAIN!E5</f>
        <v>1.5</v>
      </c>
      <c r="H4" s="11">
        <f>MAIN!F5</f>
        <v>2.5</v>
      </c>
      <c r="I4" s="11">
        <f>MAIN!G5</f>
        <v>3.5</v>
      </c>
      <c r="J4" s="11">
        <f t="shared" si="0"/>
        <v>2.5</v>
      </c>
      <c r="K4" s="11">
        <f t="shared" si="0"/>
        <v>3.5</v>
      </c>
      <c r="L4" s="11">
        <f t="shared" si="0"/>
        <v>4.5</v>
      </c>
      <c r="M4" s="11">
        <f t="shared" si="0"/>
        <v>1.5</v>
      </c>
      <c r="N4" s="11">
        <f t="shared" si="0"/>
        <v>2.5</v>
      </c>
      <c r="O4" s="11">
        <f t="shared" si="0"/>
        <v>3.5</v>
      </c>
      <c r="P4" s="11">
        <f t="shared" si="0"/>
        <v>2.5</v>
      </c>
      <c r="Q4" s="11">
        <f t="shared" si="0"/>
        <v>3.5</v>
      </c>
      <c r="R4" s="11">
        <f t="shared" si="0"/>
        <v>4.5</v>
      </c>
      <c r="S4" s="11">
        <f t="shared" si="0"/>
        <v>1.5</v>
      </c>
      <c r="T4" s="11">
        <f t="shared" si="1"/>
        <v>2.5</v>
      </c>
      <c r="U4" s="11">
        <f t="shared" si="1"/>
        <v>3.5</v>
      </c>
      <c r="V4" s="11">
        <f t="shared" si="1"/>
        <v>2.5</v>
      </c>
      <c r="W4" s="11">
        <f t="shared" si="1"/>
        <v>3.5</v>
      </c>
      <c r="X4" s="11">
        <f t="shared" si="1"/>
        <v>4.5</v>
      </c>
      <c r="Y4" s="11">
        <f t="shared" si="1"/>
        <v>1.5</v>
      </c>
      <c r="Z4" s="11">
        <f t="shared" si="1"/>
        <v>2.5</v>
      </c>
      <c r="AA4" s="11">
        <f t="shared" si="1"/>
        <v>3.5</v>
      </c>
      <c r="AB4" s="11">
        <f t="shared" si="1"/>
        <v>2.5</v>
      </c>
      <c r="AC4" s="11">
        <f t="shared" si="1"/>
        <v>3.5</v>
      </c>
      <c r="AD4" s="11">
        <f t="shared" si="2"/>
        <v>4.5</v>
      </c>
      <c r="AE4" s="11">
        <f t="shared" si="2"/>
        <v>1.5</v>
      </c>
      <c r="AF4" s="11">
        <f t="shared" si="2"/>
        <v>2.5</v>
      </c>
      <c r="AG4" s="11">
        <f t="shared" si="2"/>
        <v>3.5</v>
      </c>
      <c r="AH4" s="135"/>
      <c r="AI4" s="135"/>
      <c r="AK4" s="40"/>
      <c r="AL4" s="3">
        <f t="shared" si="3"/>
        <v>2.5</v>
      </c>
      <c r="AM4" s="3">
        <f t="shared" si="3"/>
        <v>3.5</v>
      </c>
      <c r="AN4" s="3">
        <f t="shared" si="3"/>
        <v>4.5</v>
      </c>
      <c r="AO4" s="3">
        <f t="shared" si="3"/>
        <v>1.5</v>
      </c>
      <c r="AP4" s="3">
        <f t="shared" si="3"/>
        <v>2.5</v>
      </c>
      <c r="AQ4" s="3">
        <f t="shared" si="3"/>
        <v>3.5</v>
      </c>
      <c r="AR4" s="3">
        <f t="shared" si="3"/>
        <v>2.5</v>
      </c>
      <c r="AS4" s="3">
        <f t="shared" si="3"/>
        <v>3.5</v>
      </c>
      <c r="AT4" s="3">
        <f t="shared" si="3"/>
        <v>4.5</v>
      </c>
      <c r="AU4" s="3">
        <f t="shared" si="3"/>
        <v>1.5</v>
      </c>
      <c r="AV4" s="3">
        <f t="shared" si="4"/>
        <v>2.5</v>
      </c>
      <c r="AW4" s="3">
        <f t="shared" si="4"/>
        <v>3.5</v>
      </c>
      <c r="AX4" s="3">
        <f t="shared" si="4"/>
        <v>2.5</v>
      </c>
      <c r="AY4" s="3">
        <f t="shared" si="4"/>
        <v>3.5</v>
      </c>
      <c r="AZ4" s="3">
        <f t="shared" si="4"/>
        <v>4.5</v>
      </c>
      <c r="BA4" s="3">
        <f t="shared" si="4"/>
        <v>1.5</v>
      </c>
      <c r="BB4" s="3">
        <f t="shared" si="4"/>
        <v>2.5</v>
      </c>
      <c r="BC4" s="3">
        <f t="shared" si="4"/>
        <v>3.5</v>
      </c>
      <c r="BD4" s="3">
        <f t="shared" si="4"/>
        <v>2.5</v>
      </c>
      <c r="BE4" s="3">
        <f t="shared" si="4"/>
        <v>3.5</v>
      </c>
      <c r="BF4" s="3">
        <f t="shared" si="5"/>
        <v>4.5</v>
      </c>
      <c r="BG4" s="3">
        <f t="shared" si="5"/>
        <v>1.5</v>
      </c>
      <c r="BH4" s="3">
        <f t="shared" si="5"/>
        <v>2.5</v>
      </c>
      <c r="BI4" s="3">
        <f t="shared" si="5"/>
        <v>3.5</v>
      </c>
      <c r="BJ4" s="3">
        <f t="shared" si="5"/>
        <v>2.5</v>
      </c>
      <c r="BK4" s="3">
        <f t="shared" si="5"/>
        <v>3.5</v>
      </c>
      <c r="BL4" s="3">
        <f t="shared" si="5"/>
        <v>4.5</v>
      </c>
      <c r="BM4" s="3">
        <f t="shared" si="5"/>
        <v>1.5</v>
      </c>
      <c r="BN4" s="3">
        <f t="shared" si="5"/>
        <v>2.5</v>
      </c>
      <c r="BO4" s="3">
        <f t="shared" si="5"/>
        <v>3.5</v>
      </c>
    </row>
    <row r="5" spans="1:67" ht="29.25">
      <c r="A5" s="75" t="s">
        <v>102</v>
      </c>
      <c r="B5" s="3">
        <v>1</v>
      </c>
      <c r="C5" s="75" t="s">
        <v>86</v>
      </c>
      <c r="D5" s="4">
        <v>4</v>
      </c>
      <c r="E5" s="4"/>
      <c r="F5" s="4"/>
      <c r="G5" s="4"/>
      <c r="H5" s="4">
        <v>7</v>
      </c>
      <c r="I5" s="4"/>
      <c r="J5" s="4"/>
      <c r="K5" s="4"/>
      <c r="L5" s="4"/>
      <c r="M5" s="4"/>
      <c r="N5" s="7">
        <v>5</v>
      </c>
      <c r="O5" s="68"/>
      <c r="P5" s="4"/>
      <c r="Q5" s="4"/>
      <c r="R5" s="6"/>
      <c r="S5" s="4"/>
      <c r="T5" s="6"/>
      <c r="U5" s="4"/>
      <c r="V5" s="4"/>
      <c r="W5" s="4"/>
      <c r="X5" s="4"/>
      <c r="Y5" s="4"/>
      <c r="Z5" s="4"/>
      <c r="AA5" s="4"/>
      <c r="AB5" s="4"/>
      <c r="AC5" s="5">
        <v>3</v>
      </c>
      <c r="AD5" s="4"/>
      <c r="AE5" s="5"/>
      <c r="AF5" s="4"/>
      <c r="AG5" s="5"/>
      <c r="AH5" s="3">
        <f t="shared" ref="AH5:AH43" si="6">SUMIF(D5:AG5,"&gt;=1",D$4:AG$4)</f>
        <v>11</v>
      </c>
      <c r="AI5" s="109">
        <f t="shared" ref="AI5:AI43" si="7">30-COUNTIF(D5:AG5,"")</f>
        <v>4</v>
      </c>
      <c r="AJ5" s="102" t="s">
        <v>29</v>
      </c>
      <c r="AK5" s="69">
        <v>1</v>
      </c>
      <c r="AL5" s="41">
        <f t="shared" ref="AL5:AU12" si="8">COUNTIF(D$5:D$43,$AK5)</f>
        <v>2</v>
      </c>
      <c r="AM5" s="41">
        <f t="shared" si="8"/>
        <v>0</v>
      </c>
      <c r="AN5" s="41">
        <f t="shared" si="8"/>
        <v>0</v>
      </c>
      <c r="AO5" s="41">
        <f t="shared" si="8"/>
        <v>0</v>
      </c>
      <c r="AP5" s="41">
        <f t="shared" si="8"/>
        <v>2</v>
      </c>
      <c r="AQ5" s="41">
        <f t="shared" si="8"/>
        <v>0</v>
      </c>
      <c r="AR5" s="41">
        <f t="shared" si="8"/>
        <v>0</v>
      </c>
      <c r="AS5" s="41">
        <f t="shared" si="8"/>
        <v>2</v>
      </c>
      <c r="AT5" s="41">
        <f t="shared" si="8"/>
        <v>0</v>
      </c>
      <c r="AU5" s="41">
        <f t="shared" si="8"/>
        <v>0</v>
      </c>
      <c r="AV5" s="41">
        <f t="shared" ref="AV5:BE12" si="9">COUNTIF(N$5:N$43,$AK5)</f>
        <v>2</v>
      </c>
      <c r="AW5" s="41">
        <f t="shared" si="9"/>
        <v>0</v>
      </c>
      <c r="AX5" s="41">
        <f t="shared" si="9"/>
        <v>0</v>
      </c>
      <c r="AY5" s="41">
        <f t="shared" si="9"/>
        <v>0</v>
      </c>
      <c r="AZ5" s="41">
        <f t="shared" si="9"/>
        <v>2</v>
      </c>
      <c r="BA5" s="41">
        <f t="shared" si="9"/>
        <v>0</v>
      </c>
      <c r="BB5" s="41">
        <f t="shared" si="9"/>
        <v>2</v>
      </c>
      <c r="BC5" s="41">
        <f t="shared" si="9"/>
        <v>0</v>
      </c>
      <c r="BD5" s="41">
        <f t="shared" si="9"/>
        <v>0</v>
      </c>
      <c r="BE5" s="41">
        <f t="shared" si="9"/>
        <v>2</v>
      </c>
      <c r="BF5" s="41">
        <f t="shared" ref="BF5:BO12" si="10">COUNTIF(X$5:X$43,$AK5)</f>
        <v>0</v>
      </c>
      <c r="BG5" s="41">
        <f t="shared" si="10"/>
        <v>0</v>
      </c>
      <c r="BH5" s="41">
        <f t="shared" si="10"/>
        <v>0</v>
      </c>
      <c r="BI5" s="41">
        <f t="shared" si="10"/>
        <v>2</v>
      </c>
      <c r="BJ5" s="41">
        <f t="shared" si="10"/>
        <v>0</v>
      </c>
      <c r="BK5" s="41">
        <f t="shared" si="10"/>
        <v>2</v>
      </c>
      <c r="BL5" s="41">
        <f t="shared" si="10"/>
        <v>0</v>
      </c>
      <c r="BM5" s="41">
        <f t="shared" si="10"/>
        <v>0</v>
      </c>
      <c r="BN5" s="41">
        <f t="shared" si="10"/>
        <v>0</v>
      </c>
      <c r="BO5" s="41">
        <f t="shared" si="10"/>
        <v>0</v>
      </c>
    </row>
    <row r="6" spans="1:67" ht="29.25">
      <c r="A6" s="75" t="s">
        <v>101</v>
      </c>
      <c r="B6" s="3">
        <v>2</v>
      </c>
      <c r="C6" s="75" t="s">
        <v>84</v>
      </c>
      <c r="D6" s="4">
        <v>1</v>
      </c>
      <c r="E6" s="4"/>
      <c r="F6" s="4"/>
      <c r="G6" s="4"/>
      <c r="H6" s="4">
        <v>6</v>
      </c>
      <c r="I6" s="4"/>
      <c r="J6" s="4"/>
      <c r="K6" s="4"/>
      <c r="L6" s="4"/>
      <c r="M6" s="4"/>
      <c r="N6" s="7">
        <v>2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5">
        <v>2</v>
      </c>
      <c r="AD6" s="4"/>
      <c r="AE6" s="5"/>
      <c r="AF6" s="4"/>
      <c r="AG6" s="5"/>
      <c r="AH6" s="3">
        <f t="shared" si="6"/>
        <v>11</v>
      </c>
      <c r="AI6" s="109">
        <f t="shared" si="7"/>
        <v>4</v>
      </c>
      <c r="AJ6" s="102" t="s">
        <v>30</v>
      </c>
      <c r="AK6" s="69">
        <v>2</v>
      </c>
      <c r="AL6" s="41">
        <f t="shared" si="8"/>
        <v>2</v>
      </c>
      <c r="AM6" s="41">
        <f t="shared" si="8"/>
        <v>0</v>
      </c>
      <c r="AN6" s="41">
        <f t="shared" si="8"/>
        <v>0</v>
      </c>
      <c r="AO6" s="41">
        <f t="shared" si="8"/>
        <v>0</v>
      </c>
      <c r="AP6" s="41">
        <f t="shared" si="8"/>
        <v>2</v>
      </c>
      <c r="AQ6" s="41">
        <f t="shared" si="8"/>
        <v>0</v>
      </c>
      <c r="AR6" s="41">
        <f t="shared" si="8"/>
        <v>0</v>
      </c>
      <c r="AS6" s="41">
        <f t="shared" si="8"/>
        <v>2</v>
      </c>
      <c r="AT6" s="41">
        <f t="shared" si="8"/>
        <v>0</v>
      </c>
      <c r="AU6" s="41">
        <f t="shared" si="8"/>
        <v>0</v>
      </c>
      <c r="AV6" s="41">
        <f t="shared" si="9"/>
        <v>2</v>
      </c>
      <c r="AW6" s="41">
        <f t="shared" si="9"/>
        <v>0</v>
      </c>
      <c r="AX6" s="41">
        <f t="shared" si="9"/>
        <v>0</v>
      </c>
      <c r="AY6" s="41">
        <f t="shared" si="9"/>
        <v>0</v>
      </c>
      <c r="AZ6" s="41">
        <f t="shared" si="9"/>
        <v>2</v>
      </c>
      <c r="BA6" s="41">
        <f t="shared" si="9"/>
        <v>0</v>
      </c>
      <c r="BB6" s="41">
        <f t="shared" si="9"/>
        <v>2</v>
      </c>
      <c r="BC6" s="41">
        <f t="shared" si="9"/>
        <v>0</v>
      </c>
      <c r="BD6" s="41">
        <f t="shared" si="9"/>
        <v>0</v>
      </c>
      <c r="BE6" s="41">
        <f t="shared" si="9"/>
        <v>2</v>
      </c>
      <c r="BF6" s="41">
        <f t="shared" si="10"/>
        <v>0</v>
      </c>
      <c r="BG6" s="41">
        <f t="shared" si="10"/>
        <v>0</v>
      </c>
      <c r="BH6" s="41">
        <f t="shared" si="10"/>
        <v>0</v>
      </c>
      <c r="BI6" s="41">
        <f t="shared" si="10"/>
        <v>2</v>
      </c>
      <c r="BJ6" s="41">
        <f t="shared" si="10"/>
        <v>0</v>
      </c>
      <c r="BK6" s="41">
        <f t="shared" si="10"/>
        <v>2</v>
      </c>
      <c r="BL6" s="41">
        <f t="shared" si="10"/>
        <v>0</v>
      </c>
      <c r="BM6" s="41">
        <f t="shared" si="10"/>
        <v>0</v>
      </c>
      <c r="BN6" s="41">
        <f t="shared" si="10"/>
        <v>0</v>
      </c>
      <c r="BO6" s="41">
        <f t="shared" si="10"/>
        <v>0</v>
      </c>
    </row>
    <row r="7" spans="1:67" ht="29.25">
      <c r="A7" s="75" t="s">
        <v>94</v>
      </c>
      <c r="B7" s="3">
        <v>3</v>
      </c>
      <c r="C7" s="75" t="s">
        <v>61</v>
      </c>
      <c r="D7" s="110"/>
      <c r="E7" s="68"/>
      <c r="F7" s="68"/>
      <c r="G7" s="68"/>
      <c r="H7" s="68"/>
      <c r="I7" s="68"/>
      <c r="J7" s="4"/>
      <c r="K7" s="6"/>
      <c r="L7" s="4"/>
      <c r="M7" s="6"/>
      <c r="N7" s="4"/>
      <c r="O7" s="6"/>
      <c r="P7" s="4"/>
      <c r="Q7" s="4"/>
      <c r="R7" s="4">
        <v>3</v>
      </c>
      <c r="S7" s="4"/>
      <c r="T7" s="4">
        <v>7</v>
      </c>
      <c r="U7" s="4"/>
      <c r="V7" s="4"/>
      <c r="W7" s="4">
        <v>1</v>
      </c>
      <c r="X7" s="4"/>
      <c r="Y7" s="4"/>
      <c r="Z7" s="4"/>
      <c r="AA7" s="4">
        <v>2</v>
      </c>
      <c r="AB7" s="4"/>
      <c r="AC7" s="5"/>
      <c r="AD7" s="4"/>
      <c r="AE7" s="5"/>
      <c r="AF7" s="4"/>
      <c r="AG7" s="5"/>
      <c r="AH7" s="3">
        <f t="shared" si="6"/>
        <v>14</v>
      </c>
      <c r="AI7" s="109">
        <f t="shared" si="7"/>
        <v>4</v>
      </c>
      <c r="AJ7" s="102" t="s">
        <v>25</v>
      </c>
      <c r="AK7" s="69">
        <v>3</v>
      </c>
      <c r="AL7" s="41">
        <f t="shared" si="8"/>
        <v>2</v>
      </c>
      <c r="AM7" s="41">
        <f t="shared" si="8"/>
        <v>0</v>
      </c>
      <c r="AN7" s="41">
        <f t="shared" si="8"/>
        <v>0</v>
      </c>
      <c r="AO7" s="41">
        <f t="shared" si="8"/>
        <v>0</v>
      </c>
      <c r="AP7" s="41">
        <f t="shared" si="8"/>
        <v>2</v>
      </c>
      <c r="AQ7" s="41">
        <f t="shared" si="8"/>
        <v>0</v>
      </c>
      <c r="AR7" s="41">
        <f t="shared" si="8"/>
        <v>0</v>
      </c>
      <c r="AS7" s="41">
        <f t="shared" si="8"/>
        <v>0</v>
      </c>
      <c r="AT7" s="41">
        <f t="shared" si="8"/>
        <v>2</v>
      </c>
      <c r="AU7" s="41">
        <f t="shared" si="8"/>
        <v>0</v>
      </c>
      <c r="AV7" s="41">
        <f t="shared" si="9"/>
        <v>2</v>
      </c>
      <c r="AW7" s="41">
        <f t="shared" si="9"/>
        <v>0</v>
      </c>
      <c r="AX7" s="41">
        <f t="shared" si="9"/>
        <v>0</v>
      </c>
      <c r="AY7" s="41">
        <f t="shared" si="9"/>
        <v>0</v>
      </c>
      <c r="AZ7" s="41">
        <f t="shared" si="9"/>
        <v>2</v>
      </c>
      <c r="BA7" s="41">
        <f t="shared" si="9"/>
        <v>0</v>
      </c>
      <c r="BB7" s="41">
        <f t="shared" si="9"/>
        <v>2</v>
      </c>
      <c r="BC7" s="41">
        <f t="shared" si="9"/>
        <v>0</v>
      </c>
      <c r="BD7" s="41">
        <f t="shared" si="9"/>
        <v>0</v>
      </c>
      <c r="BE7" s="41">
        <f t="shared" si="9"/>
        <v>0</v>
      </c>
      <c r="BF7" s="41">
        <f t="shared" si="10"/>
        <v>2</v>
      </c>
      <c r="BG7" s="41">
        <f t="shared" si="10"/>
        <v>0</v>
      </c>
      <c r="BH7" s="41">
        <f t="shared" si="10"/>
        <v>0</v>
      </c>
      <c r="BI7" s="41">
        <f t="shared" si="10"/>
        <v>2</v>
      </c>
      <c r="BJ7" s="41">
        <f t="shared" si="10"/>
        <v>0</v>
      </c>
      <c r="BK7" s="41">
        <f t="shared" si="10"/>
        <v>2</v>
      </c>
      <c r="BL7" s="41">
        <f t="shared" si="10"/>
        <v>0</v>
      </c>
      <c r="BM7" s="41">
        <f t="shared" si="10"/>
        <v>0</v>
      </c>
      <c r="BN7" s="41">
        <f t="shared" si="10"/>
        <v>0</v>
      </c>
      <c r="BO7" s="41">
        <f t="shared" si="10"/>
        <v>0</v>
      </c>
    </row>
    <row r="8" spans="1:67">
      <c r="A8" s="75" t="s">
        <v>100</v>
      </c>
      <c r="B8" s="3">
        <v>4</v>
      </c>
      <c r="C8" s="75" t="s">
        <v>78</v>
      </c>
      <c r="D8" s="4"/>
      <c r="E8" s="4"/>
      <c r="F8" s="4"/>
      <c r="G8" s="4"/>
      <c r="H8" s="4"/>
      <c r="I8" s="4"/>
      <c r="J8" s="4"/>
      <c r="K8" s="4"/>
      <c r="L8" s="4"/>
      <c r="M8" s="4"/>
      <c r="N8" s="7"/>
      <c r="O8" s="68"/>
      <c r="P8" s="4"/>
      <c r="Q8" s="4"/>
      <c r="R8" s="4"/>
      <c r="S8" s="4"/>
      <c r="T8" s="4"/>
      <c r="U8" s="4">
        <v>8</v>
      </c>
      <c r="V8" s="4"/>
      <c r="W8" s="5"/>
      <c r="X8" s="4">
        <v>3</v>
      </c>
      <c r="Y8" s="5"/>
      <c r="Z8" s="4"/>
      <c r="AA8" s="5">
        <v>1</v>
      </c>
      <c r="AB8" s="4"/>
      <c r="AC8" s="5"/>
      <c r="AD8" s="4"/>
      <c r="AE8" s="5"/>
      <c r="AF8" s="4"/>
      <c r="AG8" s="5"/>
      <c r="AH8" s="3">
        <f t="shared" si="6"/>
        <v>11.5</v>
      </c>
      <c r="AI8" s="109">
        <f t="shared" si="7"/>
        <v>3</v>
      </c>
      <c r="AJ8" s="128" t="s">
        <v>33</v>
      </c>
      <c r="AK8" s="69">
        <v>4</v>
      </c>
      <c r="AL8" s="41">
        <f t="shared" si="8"/>
        <v>2</v>
      </c>
      <c r="AM8" s="41">
        <f t="shared" si="8"/>
        <v>0</v>
      </c>
      <c r="AN8" s="41">
        <f t="shared" si="8"/>
        <v>0</v>
      </c>
      <c r="AO8" s="41">
        <f t="shared" si="8"/>
        <v>2</v>
      </c>
      <c r="AP8" s="41">
        <f t="shared" si="8"/>
        <v>2</v>
      </c>
      <c r="AQ8" s="41">
        <f t="shared" si="8"/>
        <v>0</v>
      </c>
      <c r="AR8" s="41">
        <f t="shared" si="8"/>
        <v>0</v>
      </c>
      <c r="AS8" s="41">
        <f t="shared" si="8"/>
        <v>2</v>
      </c>
      <c r="AT8" s="41">
        <f t="shared" si="8"/>
        <v>0</v>
      </c>
      <c r="AU8" s="41">
        <f t="shared" si="8"/>
        <v>0</v>
      </c>
      <c r="AV8" s="41">
        <f t="shared" si="9"/>
        <v>2</v>
      </c>
      <c r="AW8" s="41">
        <f t="shared" si="9"/>
        <v>0</v>
      </c>
      <c r="AX8" s="41">
        <f t="shared" si="9"/>
        <v>0</v>
      </c>
      <c r="AY8" s="41">
        <f t="shared" si="9"/>
        <v>0</v>
      </c>
      <c r="AZ8" s="41">
        <f t="shared" si="9"/>
        <v>2</v>
      </c>
      <c r="BA8" s="41">
        <f t="shared" si="9"/>
        <v>0</v>
      </c>
      <c r="BB8" s="41">
        <f t="shared" si="9"/>
        <v>2</v>
      </c>
      <c r="BC8" s="41">
        <f t="shared" si="9"/>
        <v>0</v>
      </c>
      <c r="BD8" s="41">
        <f t="shared" si="9"/>
        <v>0</v>
      </c>
      <c r="BE8" s="41">
        <f t="shared" si="9"/>
        <v>2</v>
      </c>
      <c r="BF8" s="41">
        <f t="shared" si="10"/>
        <v>0</v>
      </c>
      <c r="BG8" s="41">
        <f t="shared" si="10"/>
        <v>0</v>
      </c>
      <c r="BH8" s="41">
        <f t="shared" si="10"/>
        <v>0</v>
      </c>
      <c r="BI8" s="41">
        <f t="shared" si="10"/>
        <v>2</v>
      </c>
      <c r="BJ8" s="41">
        <f t="shared" si="10"/>
        <v>0</v>
      </c>
      <c r="BK8" s="41">
        <f t="shared" si="10"/>
        <v>2</v>
      </c>
      <c r="BL8" s="41">
        <f t="shared" si="10"/>
        <v>0</v>
      </c>
      <c r="BM8" s="41">
        <f t="shared" si="10"/>
        <v>0</v>
      </c>
      <c r="BN8" s="41">
        <f t="shared" si="10"/>
        <v>0</v>
      </c>
      <c r="BO8" s="41">
        <f t="shared" si="10"/>
        <v>0</v>
      </c>
    </row>
    <row r="9" spans="1:67">
      <c r="A9" s="75" t="s">
        <v>95</v>
      </c>
      <c r="B9" s="3">
        <v>5</v>
      </c>
      <c r="C9" s="75" t="s">
        <v>65</v>
      </c>
      <c r="D9" s="7"/>
      <c r="E9" s="4"/>
      <c r="F9" s="7"/>
      <c r="G9" s="4"/>
      <c r="H9" s="7"/>
      <c r="I9" s="4"/>
      <c r="J9" s="4"/>
      <c r="K9" s="4"/>
      <c r="L9" s="4"/>
      <c r="M9" s="4"/>
      <c r="N9" s="4"/>
      <c r="O9" s="4"/>
      <c r="P9" s="4"/>
      <c r="Q9" s="4"/>
      <c r="R9" s="68">
        <v>5</v>
      </c>
      <c r="S9" s="4"/>
      <c r="T9" s="68"/>
      <c r="U9" s="4"/>
      <c r="V9" s="4"/>
      <c r="W9" s="4">
        <v>2</v>
      </c>
      <c r="X9" s="4"/>
      <c r="Y9" s="4"/>
      <c r="Z9" s="4"/>
      <c r="AA9" s="4">
        <v>3</v>
      </c>
      <c r="AB9" s="7"/>
      <c r="AC9" s="5"/>
      <c r="AD9" s="7"/>
      <c r="AE9" s="5"/>
      <c r="AF9" s="7"/>
      <c r="AG9" s="5"/>
      <c r="AH9" s="3">
        <f t="shared" si="6"/>
        <v>11.5</v>
      </c>
      <c r="AI9" s="109">
        <f t="shared" si="7"/>
        <v>3</v>
      </c>
      <c r="AJ9" s="129"/>
      <c r="AK9" s="69">
        <v>5</v>
      </c>
      <c r="AL9" s="41">
        <f t="shared" si="8"/>
        <v>2</v>
      </c>
      <c r="AM9" s="41">
        <f t="shared" si="8"/>
        <v>0</v>
      </c>
      <c r="AN9" s="41">
        <f t="shared" si="8"/>
        <v>0</v>
      </c>
      <c r="AO9" s="41">
        <f t="shared" si="8"/>
        <v>2</v>
      </c>
      <c r="AP9" s="41">
        <f t="shared" si="8"/>
        <v>2</v>
      </c>
      <c r="AQ9" s="41">
        <f t="shared" si="8"/>
        <v>0</v>
      </c>
      <c r="AR9" s="41">
        <f t="shared" si="8"/>
        <v>0</v>
      </c>
      <c r="AS9" s="41">
        <f t="shared" si="8"/>
        <v>2</v>
      </c>
      <c r="AT9" s="41">
        <f t="shared" si="8"/>
        <v>0</v>
      </c>
      <c r="AU9" s="41">
        <f t="shared" si="8"/>
        <v>0</v>
      </c>
      <c r="AV9" s="41">
        <f t="shared" si="9"/>
        <v>2</v>
      </c>
      <c r="AW9" s="41">
        <f t="shared" si="9"/>
        <v>0</v>
      </c>
      <c r="AX9" s="41">
        <f t="shared" si="9"/>
        <v>0</v>
      </c>
      <c r="AY9" s="41">
        <f t="shared" si="9"/>
        <v>0</v>
      </c>
      <c r="AZ9" s="41">
        <f t="shared" si="9"/>
        <v>2</v>
      </c>
      <c r="BA9" s="41">
        <f t="shared" si="9"/>
        <v>0</v>
      </c>
      <c r="BB9" s="41">
        <f t="shared" si="9"/>
        <v>2</v>
      </c>
      <c r="BC9" s="41">
        <f t="shared" si="9"/>
        <v>0</v>
      </c>
      <c r="BD9" s="41">
        <f t="shared" si="9"/>
        <v>0</v>
      </c>
      <c r="BE9" s="41">
        <f t="shared" si="9"/>
        <v>2</v>
      </c>
      <c r="BF9" s="41">
        <f t="shared" si="10"/>
        <v>0</v>
      </c>
      <c r="BG9" s="41">
        <f t="shared" si="10"/>
        <v>0</v>
      </c>
      <c r="BH9" s="41">
        <f t="shared" si="10"/>
        <v>0</v>
      </c>
      <c r="BI9" s="41">
        <f t="shared" si="10"/>
        <v>2</v>
      </c>
      <c r="BJ9" s="41">
        <f t="shared" si="10"/>
        <v>0</v>
      </c>
      <c r="BK9" s="41">
        <f t="shared" si="10"/>
        <v>2</v>
      </c>
      <c r="BL9" s="41">
        <f t="shared" si="10"/>
        <v>0</v>
      </c>
      <c r="BM9" s="41">
        <f t="shared" si="10"/>
        <v>0</v>
      </c>
      <c r="BN9" s="41">
        <f t="shared" si="10"/>
        <v>0</v>
      </c>
      <c r="BO9" s="41">
        <f t="shared" si="10"/>
        <v>0</v>
      </c>
    </row>
    <row r="10" spans="1:67" ht="29.25">
      <c r="A10" s="75" t="s">
        <v>95</v>
      </c>
      <c r="B10" s="3">
        <v>6</v>
      </c>
      <c r="C10" s="75" t="s">
        <v>62</v>
      </c>
      <c r="D10" s="7">
        <v>3</v>
      </c>
      <c r="E10" s="7"/>
      <c r="F10" s="7"/>
      <c r="G10" s="7"/>
      <c r="H10" s="7">
        <v>2</v>
      </c>
      <c r="I10" s="7"/>
      <c r="J10" s="4"/>
      <c r="K10" s="7"/>
      <c r="L10" s="4">
        <v>6</v>
      </c>
      <c r="M10" s="7"/>
      <c r="N10" s="4"/>
      <c r="O10" s="7"/>
      <c r="P10" s="4"/>
      <c r="Q10" s="68"/>
      <c r="R10" s="68"/>
      <c r="S10" s="4"/>
      <c r="T10" s="4"/>
      <c r="U10" s="4"/>
      <c r="V10" s="68"/>
      <c r="W10" s="68"/>
      <c r="X10" s="68"/>
      <c r="Y10" s="68"/>
      <c r="Z10" s="68"/>
      <c r="AA10" s="68"/>
      <c r="AB10" s="4"/>
      <c r="AC10" s="5"/>
      <c r="AD10" s="4"/>
      <c r="AE10" s="5"/>
      <c r="AF10" s="4"/>
      <c r="AG10" s="5"/>
      <c r="AH10" s="3">
        <f>SUMIF(D10:AG10,"&gt;=1",D$4:AG$4)</f>
        <v>9.5</v>
      </c>
      <c r="AI10" s="109">
        <f>30-COUNTIF(D10:AG10,"")</f>
        <v>3</v>
      </c>
      <c r="AJ10" s="102" t="s">
        <v>26</v>
      </c>
      <c r="AK10" s="69">
        <v>6</v>
      </c>
      <c r="AL10" s="41">
        <f t="shared" si="8"/>
        <v>2</v>
      </c>
      <c r="AM10" s="41">
        <f t="shared" si="8"/>
        <v>0</v>
      </c>
      <c r="AN10" s="41">
        <f t="shared" si="8"/>
        <v>0</v>
      </c>
      <c r="AO10" s="41">
        <f t="shared" si="8"/>
        <v>0</v>
      </c>
      <c r="AP10" s="41">
        <f t="shared" si="8"/>
        <v>2</v>
      </c>
      <c r="AQ10" s="41">
        <f t="shared" si="8"/>
        <v>0</v>
      </c>
      <c r="AR10" s="41">
        <f t="shared" si="8"/>
        <v>0</v>
      </c>
      <c r="AS10" s="41">
        <f t="shared" si="8"/>
        <v>0</v>
      </c>
      <c r="AT10" s="41">
        <f t="shared" si="8"/>
        <v>3</v>
      </c>
      <c r="AU10" s="41">
        <f t="shared" si="8"/>
        <v>0</v>
      </c>
      <c r="AV10" s="41">
        <f t="shared" si="9"/>
        <v>2</v>
      </c>
      <c r="AW10" s="41">
        <f t="shared" si="9"/>
        <v>0</v>
      </c>
      <c r="AX10" s="41">
        <f t="shared" si="9"/>
        <v>0</v>
      </c>
      <c r="AY10" s="41">
        <f t="shared" si="9"/>
        <v>0</v>
      </c>
      <c r="AZ10" s="41">
        <f t="shared" si="9"/>
        <v>1</v>
      </c>
      <c r="BA10" s="41">
        <f t="shared" si="9"/>
        <v>0</v>
      </c>
      <c r="BB10" s="41">
        <f t="shared" si="9"/>
        <v>2</v>
      </c>
      <c r="BC10" s="41">
        <f t="shared" si="9"/>
        <v>0</v>
      </c>
      <c r="BD10" s="41">
        <f t="shared" si="9"/>
        <v>0</v>
      </c>
      <c r="BE10" s="41">
        <f t="shared" si="9"/>
        <v>0</v>
      </c>
      <c r="BF10" s="41">
        <f t="shared" si="10"/>
        <v>2</v>
      </c>
      <c r="BG10" s="41">
        <f t="shared" si="10"/>
        <v>0</v>
      </c>
      <c r="BH10" s="41">
        <f t="shared" si="10"/>
        <v>0</v>
      </c>
      <c r="BI10" s="41">
        <f t="shared" si="10"/>
        <v>0</v>
      </c>
      <c r="BJ10" s="41">
        <f t="shared" si="10"/>
        <v>0</v>
      </c>
      <c r="BK10" s="41">
        <f t="shared" si="10"/>
        <v>0</v>
      </c>
      <c r="BL10" s="41">
        <f t="shared" si="10"/>
        <v>0</v>
      </c>
      <c r="BM10" s="41">
        <f t="shared" si="10"/>
        <v>0</v>
      </c>
      <c r="BN10" s="41">
        <f t="shared" si="10"/>
        <v>0</v>
      </c>
      <c r="BO10" s="41">
        <f t="shared" si="10"/>
        <v>0</v>
      </c>
    </row>
    <row r="11" spans="1:67" ht="29.25">
      <c r="A11" s="75" t="s">
        <v>99</v>
      </c>
      <c r="B11" s="3">
        <v>7</v>
      </c>
      <c r="C11" s="75" t="s">
        <v>76</v>
      </c>
      <c r="D11" s="4"/>
      <c r="E11" s="4"/>
      <c r="F11" s="4"/>
      <c r="G11" s="4"/>
      <c r="H11" s="4"/>
      <c r="I11" s="4"/>
      <c r="J11" s="7"/>
      <c r="K11" s="4"/>
      <c r="L11" s="68"/>
      <c r="M11" s="4"/>
      <c r="N11" s="68"/>
      <c r="O11" s="4"/>
      <c r="P11" s="4"/>
      <c r="Q11" s="4"/>
      <c r="R11" s="68"/>
      <c r="S11" s="4"/>
      <c r="T11" s="68"/>
      <c r="U11" s="4"/>
      <c r="V11" s="4"/>
      <c r="W11" s="4"/>
      <c r="X11" s="4">
        <v>6</v>
      </c>
      <c r="Y11" s="4"/>
      <c r="Z11" s="4"/>
      <c r="AA11" s="4">
        <v>4</v>
      </c>
      <c r="AB11" s="4"/>
      <c r="AC11" s="5">
        <v>8</v>
      </c>
      <c r="AD11" s="4"/>
      <c r="AE11" s="5"/>
      <c r="AF11" s="4"/>
      <c r="AG11" s="5"/>
      <c r="AH11" s="3">
        <f t="shared" si="6"/>
        <v>11.5</v>
      </c>
      <c r="AI11" s="109">
        <f t="shared" si="7"/>
        <v>3</v>
      </c>
      <c r="AJ11" s="102" t="s">
        <v>27</v>
      </c>
      <c r="AK11" s="69">
        <v>7</v>
      </c>
      <c r="AL11" s="41">
        <f t="shared" si="8"/>
        <v>2</v>
      </c>
      <c r="AM11" s="41">
        <f t="shared" si="8"/>
        <v>0</v>
      </c>
      <c r="AN11" s="41">
        <f t="shared" si="8"/>
        <v>0</v>
      </c>
      <c r="AO11" s="41">
        <f t="shared" si="8"/>
        <v>0</v>
      </c>
      <c r="AP11" s="41">
        <f t="shared" si="8"/>
        <v>2</v>
      </c>
      <c r="AQ11" s="41">
        <f t="shared" si="8"/>
        <v>0</v>
      </c>
      <c r="AR11" s="41">
        <f t="shared" si="8"/>
        <v>0</v>
      </c>
      <c r="AS11" s="41">
        <f t="shared" si="8"/>
        <v>0</v>
      </c>
      <c r="AT11" s="41">
        <f t="shared" si="8"/>
        <v>1</v>
      </c>
      <c r="AU11" s="41">
        <f t="shared" si="8"/>
        <v>0</v>
      </c>
      <c r="AV11" s="41">
        <f t="shared" si="9"/>
        <v>2</v>
      </c>
      <c r="AW11" s="41">
        <f t="shared" si="9"/>
        <v>0</v>
      </c>
      <c r="AX11" s="41">
        <f t="shared" si="9"/>
        <v>0</v>
      </c>
      <c r="AY11" s="41">
        <f t="shared" si="9"/>
        <v>0</v>
      </c>
      <c r="AZ11" s="41">
        <f t="shared" si="9"/>
        <v>3</v>
      </c>
      <c r="BA11" s="41">
        <f t="shared" si="9"/>
        <v>0</v>
      </c>
      <c r="BB11" s="41">
        <f t="shared" si="9"/>
        <v>2</v>
      </c>
      <c r="BC11" s="41">
        <f t="shared" si="9"/>
        <v>0</v>
      </c>
      <c r="BD11" s="41">
        <f t="shared" si="9"/>
        <v>0</v>
      </c>
      <c r="BE11" s="41">
        <f t="shared" si="9"/>
        <v>0</v>
      </c>
      <c r="BF11" s="41">
        <f t="shared" si="10"/>
        <v>2</v>
      </c>
      <c r="BG11" s="41">
        <f t="shared" si="10"/>
        <v>0</v>
      </c>
      <c r="BH11" s="41">
        <f t="shared" si="10"/>
        <v>0</v>
      </c>
      <c r="BI11" s="41">
        <f t="shared" si="10"/>
        <v>0</v>
      </c>
      <c r="BJ11" s="41">
        <f t="shared" si="10"/>
        <v>0</v>
      </c>
      <c r="BK11" s="41">
        <f t="shared" si="10"/>
        <v>0</v>
      </c>
      <c r="BL11" s="41">
        <f t="shared" si="10"/>
        <v>0</v>
      </c>
      <c r="BM11" s="41">
        <f t="shared" si="10"/>
        <v>0</v>
      </c>
      <c r="BN11" s="41">
        <f t="shared" si="10"/>
        <v>0</v>
      </c>
      <c r="BO11" s="41">
        <f t="shared" si="10"/>
        <v>0</v>
      </c>
    </row>
    <row r="12" spans="1:67" ht="29.25">
      <c r="A12" s="75" t="s">
        <v>101</v>
      </c>
      <c r="B12" s="3">
        <v>8</v>
      </c>
      <c r="C12" s="75" t="s">
        <v>106</v>
      </c>
      <c r="D12" s="4"/>
      <c r="E12" s="4"/>
      <c r="F12" s="4"/>
      <c r="G12" s="4"/>
      <c r="H12" s="4"/>
      <c r="I12" s="4"/>
      <c r="J12" s="4"/>
      <c r="K12" s="4"/>
      <c r="L12" s="68"/>
      <c r="M12" s="4"/>
      <c r="N12" s="4"/>
      <c r="O12" s="4">
        <v>8</v>
      </c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>
        <v>2</v>
      </c>
      <c r="AB12" s="4"/>
      <c r="AC12" s="5">
        <v>5</v>
      </c>
      <c r="AD12" s="4"/>
      <c r="AE12" s="5"/>
      <c r="AF12" s="4"/>
      <c r="AG12" s="5"/>
      <c r="AH12" s="3">
        <f t="shared" si="6"/>
        <v>10.5</v>
      </c>
      <c r="AI12" s="109">
        <f t="shared" si="7"/>
        <v>3</v>
      </c>
      <c r="AJ12" s="102" t="s">
        <v>28</v>
      </c>
      <c r="AK12" s="69">
        <v>8</v>
      </c>
      <c r="AL12" s="41">
        <f t="shared" si="8"/>
        <v>2</v>
      </c>
      <c r="AM12" s="41">
        <f t="shared" si="8"/>
        <v>0</v>
      </c>
      <c r="AN12" s="41">
        <f t="shared" si="8"/>
        <v>0</v>
      </c>
      <c r="AO12" s="41">
        <f t="shared" si="8"/>
        <v>0</v>
      </c>
      <c r="AP12" s="41">
        <f t="shared" si="8"/>
        <v>2</v>
      </c>
      <c r="AQ12" s="41">
        <f t="shared" si="8"/>
        <v>0</v>
      </c>
      <c r="AR12" s="41">
        <f t="shared" si="8"/>
        <v>0</v>
      </c>
      <c r="AS12" s="41">
        <f t="shared" si="8"/>
        <v>2</v>
      </c>
      <c r="AT12" s="41">
        <f t="shared" si="8"/>
        <v>0</v>
      </c>
      <c r="AU12" s="41">
        <f t="shared" si="8"/>
        <v>0</v>
      </c>
      <c r="AV12" s="41">
        <f t="shared" si="9"/>
        <v>0</v>
      </c>
      <c r="AW12" s="41">
        <f t="shared" si="9"/>
        <v>2</v>
      </c>
      <c r="AX12" s="41">
        <f t="shared" si="9"/>
        <v>0</v>
      </c>
      <c r="AY12" s="41">
        <f t="shared" si="9"/>
        <v>2</v>
      </c>
      <c r="AZ12" s="41">
        <f t="shared" si="9"/>
        <v>0</v>
      </c>
      <c r="BA12" s="41">
        <f t="shared" si="9"/>
        <v>0</v>
      </c>
      <c r="BB12" s="41">
        <f t="shared" si="9"/>
        <v>0</v>
      </c>
      <c r="BC12" s="41">
        <f t="shared" si="9"/>
        <v>2</v>
      </c>
      <c r="BD12" s="41">
        <f t="shared" si="9"/>
        <v>0</v>
      </c>
      <c r="BE12" s="41">
        <f t="shared" si="9"/>
        <v>2</v>
      </c>
      <c r="BF12" s="41">
        <f t="shared" si="10"/>
        <v>0</v>
      </c>
      <c r="BG12" s="41">
        <f t="shared" si="10"/>
        <v>0</v>
      </c>
      <c r="BH12" s="41">
        <f t="shared" si="10"/>
        <v>0</v>
      </c>
      <c r="BI12" s="41">
        <f t="shared" si="10"/>
        <v>0</v>
      </c>
      <c r="BJ12" s="41">
        <f t="shared" si="10"/>
        <v>0</v>
      </c>
      <c r="BK12" s="41">
        <f t="shared" si="10"/>
        <v>2</v>
      </c>
      <c r="BL12" s="41">
        <f t="shared" si="10"/>
        <v>0</v>
      </c>
      <c r="BM12" s="41">
        <f t="shared" si="10"/>
        <v>0</v>
      </c>
      <c r="BN12" s="41">
        <f t="shared" si="10"/>
        <v>0</v>
      </c>
      <c r="BO12" s="41">
        <f t="shared" si="10"/>
        <v>0</v>
      </c>
    </row>
    <row r="13" spans="1:67">
      <c r="A13" s="75" t="s">
        <v>116</v>
      </c>
      <c r="B13" s="3">
        <v>9</v>
      </c>
      <c r="C13" s="75" t="s">
        <v>117</v>
      </c>
      <c r="D13" s="4">
        <v>2</v>
      </c>
      <c r="E13" s="4"/>
      <c r="F13" s="4"/>
      <c r="G13" s="4"/>
      <c r="H13" s="4">
        <v>5</v>
      </c>
      <c r="I13" s="4"/>
      <c r="J13" s="4"/>
      <c r="K13" s="68"/>
      <c r="L13" s="4"/>
      <c r="M13" s="4"/>
      <c r="N13" s="4"/>
      <c r="O13" s="4"/>
      <c r="P13" s="4"/>
      <c r="Q13" s="7">
        <v>8</v>
      </c>
      <c r="R13" s="4"/>
      <c r="S13" s="7"/>
      <c r="T13" s="4">
        <v>7</v>
      </c>
      <c r="U13" s="7"/>
      <c r="V13" s="7"/>
      <c r="W13" s="68"/>
      <c r="X13" s="7"/>
      <c r="Y13" s="4"/>
      <c r="Z13" s="7"/>
      <c r="AA13" s="4"/>
      <c r="AB13" s="7"/>
      <c r="AC13" s="5"/>
      <c r="AD13" s="7"/>
      <c r="AE13" s="5"/>
      <c r="AF13" s="7"/>
      <c r="AG13" s="5"/>
      <c r="AH13" s="3">
        <f t="shared" si="6"/>
        <v>11</v>
      </c>
      <c r="AI13" s="109">
        <f t="shared" si="7"/>
        <v>4</v>
      </c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</row>
    <row r="14" spans="1:67">
      <c r="A14" s="75" t="s">
        <v>94</v>
      </c>
      <c r="B14" s="3">
        <v>10</v>
      </c>
      <c r="C14" s="75" t="s">
        <v>59</v>
      </c>
      <c r="D14" s="4">
        <v>2</v>
      </c>
      <c r="E14" s="4"/>
      <c r="F14" s="4"/>
      <c r="G14" s="4"/>
      <c r="H14" s="4">
        <v>3</v>
      </c>
      <c r="I14" s="4"/>
      <c r="J14" s="4"/>
      <c r="K14" s="4"/>
      <c r="L14" s="4"/>
      <c r="M14" s="4"/>
      <c r="N14" s="7">
        <v>4</v>
      </c>
      <c r="O14" s="4"/>
      <c r="P14" s="4"/>
      <c r="Q14" s="4"/>
      <c r="R14" s="68"/>
      <c r="S14" s="4"/>
      <c r="T14" s="4"/>
      <c r="U14" s="4"/>
      <c r="V14" s="4"/>
      <c r="W14" s="4"/>
      <c r="X14" s="4"/>
      <c r="Y14" s="4"/>
      <c r="Z14" s="4"/>
      <c r="AA14" s="4"/>
      <c r="AB14" s="4"/>
      <c r="AC14" s="5">
        <v>1</v>
      </c>
      <c r="AD14" s="4"/>
      <c r="AE14" s="4"/>
      <c r="AF14" s="4"/>
      <c r="AG14" s="4"/>
      <c r="AH14" s="3">
        <f t="shared" si="6"/>
        <v>11</v>
      </c>
      <c r="AI14" s="109">
        <f t="shared" si="7"/>
        <v>4</v>
      </c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</row>
    <row r="15" spans="1:67">
      <c r="A15" s="75" t="s">
        <v>94</v>
      </c>
      <c r="B15" s="3">
        <v>11</v>
      </c>
      <c r="C15" s="75" t="s">
        <v>118</v>
      </c>
      <c r="D15" s="4">
        <v>6</v>
      </c>
      <c r="E15" s="4"/>
      <c r="F15" s="4"/>
      <c r="G15" s="4"/>
      <c r="H15" s="4"/>
      <c r="I15" s="4"/>
      <c r="J15" s="6"/>
      <c r="K15" s="7">
        <v>2</v>
      </c>
      <c r="L15" s="6"/>
      <c r="M15" s="7"/>
      <c r="N15" s="6">
        <v>3</v>
      </c>
      <c r="O15" s="7"/>
      <c r="P15" s="4"/>
      <c r="Q15" s="4"/>
      <c r="R15" s="4"/>
      <c r="S15" s="4"/>
      <c r="T15" s="4">
        <v>4</v>
      </c>
      <c r="U15" s="4"/>
      <c r="V15" s="4"/>
      <c r="W15" s="4"/>
      <c r="X15" s="4"/>
      <c r="Y15" s="4"/>
      <c r="Z15" s="4"/>
      <c r="AA15" s="4"/>
      <c r="AB15" s="4"/>
      <c r="AC15" s="5"/>
      <c r="AD15" s="4"/>
      <c r="AE15" s="5"/>
      <c r="AF15" s="4"/>
      <c r="AG15" s="5"/>
      <c r="AH15" s="3">
        <f t="shared" si="6"/>
        <v>11</v>
      </c>
      <c r="AI15" s="109">
        <f t="shared" si="7"/>
        <v>4</v>
      </c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</row>
    <row r="16" spans="1:67">
      <c r="A16" s="75" t="s">
        <v>100</v>
      </c>
      <c r="B16" s="3">
        <v>12</v>
      </c>
      <c r="C16" s="75" t="s">
        <v>80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68"/>
      <c r="O16" s="4"/>
      <c r="P16" s="4"/>
      <c r="Q16" s="68"/>
      <c r="R16" s="4">
        <v>6</v>
      </c>
      <c r="S16" s="7"/>
      <c r="T16" s="4"/>
      <c r="U16" s="7"/>
      <c r="V16" s="4"/>
      <c r="W16" s="4">
        <v>4</v>
      </c>
      <c r="X16" s="4"/>
      <c r="Y16" s="4"/>
      <c r="Z16" s="4"/>
      <c r="AA16" s="4">
        <v>5</v>
      </c>
      <c r="AB16" s="4"/>
      <c r="AC16" s="5"/>
      <c r="AD16" s="4"/>
      <c r="AE16" s="5"/>
      <c r="AF16" s="4"/>
      <c r="AG16" s="5"/>
      <c r="AH16" s="3">
        <f t="shared" si="6"/>
        <v>11.5</v>
      </c>
      <c r="AI16" s="109">
        <f t="shared" si="7"/>
        <v>3</v>
      </c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</row>
    <row r="17" spans="1:67">
      <c r="A17" s="75" t="s">
        <v>99</v>
      </c>
      <c r="B17" s="3">
        <v>13</v>
      </c>
      <c r="C17" s="75" t="s">
        <v>77</v>
      </c>
      <c r="D17" s="4">
        <v>7</v>
      </c>
      <c r="E17" s="4"/>
      <c r="F17" s="4"/>
      <c r="G17" s="4"/>
      <c r="H17" s="4">
        <v>8</v>
      </c>
      <c r="I17" s="4"/>
      <c r="J17" s="4"/>
      <c r="K17" s="4"/>
      <c r="L17" s="4"/>
      <c r="M17" s="4"/>
      <c r="N17" s="4">
        <v>6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5">
        <v>4</v>
      </c>
      <c r="AD17" s="4"/>
      <c r="AE17" s="5"/>
      <c r="AF17" s="4"/>
      <c r="AG17" s="5"/>
      <c r="AH17" s="3">
        <f t="shared" si="6"/>
        <v>11</v>
      </c>
      <c r="AI17" s="109">
        <f t="shared" si="7"/>
        <v>4</v>
      </c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</row>
    <row r="18" spans="1:67">
      <c r="A18" s="75" t="s">
        <v>95</v>
      </c>
      <c r="B18" s="3">
        <v>14</v>
      </c>
      <c r="C18" s="75" t="s">
        <v>63</v>
      </c>
      <c r="D18" s="4"/>
      <c r="E18" s="4"/>
      <c r="F18" s="4"/>
      <c r="G18" s="4"/>
      <c r="H18" s="4"/>
      <c r="I18" s="4"/>
      <c r="J18" s="4"/>
      <c r="K18" s="6"/>
      <c r="L18" s="4"/>
      <c r="M18" s="6"/>
      <c r="N18" s="4"/>
      <c r="O18" s="6"/>
      <c r="P18" s="4"/>
      <c r="Q18" s="4"/>
      <c r="R18" s="4">
        <v>5</v>
      </c>
      <c r="S18" s="4"/>
      <c r="T18" s="4"/>
      <c r="U18" s="4"/>
      <c r="V18" s="7"/>
      <c r="W18" s="7">
        <v>4</v>
      </c>
      <c r="X18" s="7"/>
      <c r="Y18" s="7"/>
      <c r="Z18" s="7"/>
      <c r="AA18" s="7">
        <v>3</v>
      </c>
      <c r="AB18" s="4"/>
      <c r="AC18" s="5"/>
      <c r="AD18" s="4"/>
      <c r="AE18" s="5"/>
      <c r="AF18" s="4"/>
      <c r="AG18" s="5"/>
      <c r="AH18" s="3">
        <f t="shared" si="6"/>
        <v>11.5</v>
      </c>
      <c r="AI18" s="109">
        <f t="shared" si="7"/>
        <v>3</v>
      </c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</row>
    <row r="19" spans="1:67">
      <c r="A19" s="75" t="s">
        <v>100</v>
      </c>
      <c r="B19" s="3">
        <v>15</v>
      </c>
      <c r="C19" s="75" t="s">
        <v>82</v>
      </c>
      <c r="D19" s="4"/>
      <c r="E19" s="7"/>
      <c r="F19" s="4"/>
      <c r="G19" s="7"/>
      <c r="H19" s="4"/>
      <c r="I19" s="7"/>
      <c r="J19" s="4"/>
      <c r="K19" s="4"/>
      <c r="L19" s="4"/>
      <c r="M19" s="4"/>
      <c r="N19" s="4"/>
      <c r="O19" s="4"/>
      <c r="P19" s="4"/>
      <c r="Q19" s="4"/>
      <c r="R19" s="4">
        <v>2</v>
      </c>
      <c r="S19" s="4"/>
      <c r="T19" s="4"/>
      <c r="U19" s="4"/>
      <c r="V19" s="4"/>
      <c r="W19" s="7">
        <v>5</v>
      </c>
      <c r="X19" s="4"/>
      <c r="Y19" s="7"/>
      <c r="Z19" s="4"/>
      <c r="AA19" s="7">
        <v>1</v>
      </c>
      <c r="AB19" s="4"/>
      <c r="AC19" s="5"/>
      <c r="AD19" s="4"/>
      <c r="AE19" s="5"/>
      <c r="AF19" s="4"/>
      <c r="AG19" s="5"/>
      <c r="AH19" s="3">
        <f t="shared" si="6"/>
        <v>11.5</v>
      </c>
      <c r="AI19" s="109">
        <f t="shared" si="7"/>
        <v>3</v>
      </c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</row>
    <row r="20" spans="1:67">
      <c r="A20" s="75" t="s">
        <v>94</v>
      </c>
      <c r="B20" s="3">
        <v>16</v>
      </c>
      <c r="C20" s="75" t="s">
        <v>60</v>
      </c>
      <c r="D20" s="7"/>
      <c r="E20" s="4"/>
      <c r="F20" s="7"/>
      <c r="G20" s="4"/>
      <c r="H20" s="7">
        <v>7</v>
      </c>
      <c r="I20" s="4"/>
      <c r="J20" s="4"/>
      <c r="K20" s="4">
        <v>8</v>
      </c>
      <c r="L20" s="4"/>
      <c r="M20" s="4"/>
      <c r="N20" s="4"/>
      <c r="O20" s="4"/>
      <c r="P20" s="4"/>
      <c r="Q20" s="5">
        <v>8</v>
      </c>
      <c r="R20" s="4"/>
      <c r="S20" s="5"/>
      <c r="T20" s="4">
        <v>3</v>
      </c>
      <c r="U20" s="68"/>
      <c r="V20" s="4"/>
      <c r="W20" s="5"/>
      <c r="X20" s="4"/>
      <c r="Y20" s="5"/>
      <c r="Z20" s="4"/>
      <c r="AA20" s="5"/>
      <c r="AB20" s="4"/>
      <c r="AC20" s="7"/>
      <c r="AD20" s="4"/>
      <c r="AE20" s="7"/>
      <c r="AF20" s="4"/>
      <c r="AG20" s="7"/>
      <c r="AH20" s="3">
        <f t="shared" si="6"/>
        <v>12</v>
      </c>
      <c r="AI20" s="109">
        <f t="shared" si="7"/>
        <v>4</v>
      </c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</row>
    <row r="21" spans="1:67">
      <c r="A21" s="75" t="s">
        <v>97</v>
      </c>
      <c r="B21" s="3">
        <v>17</v>
      </c>
      <c r="C21" s="75" t="s">
        <v>68</v>
      </c>
      <c r="D21" s="4"/>
      <c r="E21" s="4"/>
      <c r="F21" s="4"/>
      <c r="G21" s="4"/>
      <c r="H21" s="4"/>
      <c r="I21" s="4"/>
      <c r="J21" s="4"/>
      <c r="K21" s="4"/>
      <c r="L21" s="4">
        <v>6</v>
      </c>
      <c r="M21" s="4"/>
      <c r="N21" s="4"/>
      <c r="O21" s="4"/>
      <c r="P21" s="4"/>
      <c r="Q21" s="4"/>
      <c r="R21" s="68">
        <v>4</v>
      </c>
      <c r="S21" s="4"/>
      <c r="T21" s="4">
        <v>5</v>
      </c>
      <c r="U21" s="68"/>
      <c r="V21" s="4"/>
      <c r="W21" s="7"/>
      <c r="X21" s="68"/>
      <c r="Y21" s="7"/>
      <c r="Z21" s="4"/>
      <c r="AA21" s="7"/>
      <c r="AB21" s="4"/>
      <c r="AC21" s="5"/>
      <c r="AD21" s="4"/>
      <c r="AE21" s="5"/>
      <c r="AF21" s="4"/>
      <c r="AG21" s="5"/>
      <c r="AH21" s="3">
        <f t="shared" si="6"/>
        <v>11.5</v>
      </c>
      <c r="AI21" s="109">
        <f t="shared" si="7"/>
        <v>3</v>
      </c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</row>
    <row r="22" spans="1:67">
      <c r="A22" s="75" t="s">
        <v>100</v>
      </c>
      <c r="B22" s="3">
        <v>18</v>
      </c>
      <c r="C22" s="75" t="s">
        <v>81</v>
      </c>
      <c r="D22" s="4"/>
      <c r="E22" s="4"/>
      <c r="F22" s="4"/>
      <c r="G22" s="4"/>
      <c r="H22" s="4"/>
      <c r="I22" s="4"/>
      <c r="J22" s="4"/>
      <c r="K22" s="6"/>
      <c r="L22" s="4">
        <v>3</v>
      </c>
      <c r="M22" s="6"/>
      <c r="N22" s="4"/>
      <c r="O22" s="6"/>
      <c r="P22" s="4"/>
      <c r="Q22" s="4"/>
      <c r="R22" s="4">
        <v>3</v>
      </c>
      <c r="S22" s="4"/>
      <c r="T22" s="4">
        <v>1</v>
      </c>
      <c r="U22" s="4"/>
      <c r="V22" s="4"/>
      <c r="W22" s="4"/>
      <c r="X22" s="4"/>
      <c r="Y22" s="4"/>
      <c r="Z22" s="4"/>
      <c r="AA22" s="4"/>
      <c r="AB22" s="7"/>
      <c r="AC22" s="5"/>
      <c r="AD22" s="7"/>
      <c r="AE22" s="5"/>
      <c r="AF22" s="7"/>
      <c r="AG22" s="5"/>
      <c r="AH22" s="3">
        <f t="shared" si="6"/>
        <v>11.5</v>
      </c>
      <c r="AI22" s="109">
        <f t="shared" si="7"/>
        <v>3</v>
      </c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</row>
    <row r="23" spans="1:67">
      <c r="A23" s="75" t="s">
        <v>104</v>
      </c>
      <c r="B23" s="3">
        <v>19</v>
      </c>
      <c r="C23" s="75" t="s">
        <v>91</v>
      </c>
      <c r="D23" s="4">
        <v>1</v>
      </c>
      <c r="E23" s="4"/>
      <c r="F23" s="4"/>
      <c r="G23" s="4"/>
      <c r="H23" s="4"/>
      <c r="I23" s="4"/>
      <c r="J23" s="4"/>
      <c r="K23" s="4">
        <v>4</v>
      </c>
      <c r="L23" s="4"/>
      <c r="M23" s="4"/>
      <c r="N23" s="4">
        <v>5</v>
      </c>
      <c r="O23" s="4"/>
      <c r="P23" s="4"/>
      <c r="Q23" s="4"/>
      <c r="R23" s="4"/>
      <c r="S23" s="4"/>
      <c r="T23" s="4">
        <v>6</v>
      </c>
      <c r="U23" s="4"/>
      <c r="V23" s="4"/>
      <c r="W23" s="4"/>
      <c r="X23" s="4"/>
      <c r="Y23" s="4"/>
      <c r="Z23" s="4"/>
      <c r="AA23" s="4"/>
      <c r="AB23" s="4"/>
      <c r="AC23" s="5"/>
      <c r="AD23" s="4"/>
      <c r="AE23" s="5"/>
      <c r="AF23" s="4"/>
      <c r="AG23" s="5"/>
      <c r="AH23" s="3">
        <f t="shared" si="6"/>
        <v>11</v>
      </c>
      <c r="AI23" s="109">
        <f t="shared" si="7"/>
        <v>4</v>
      </c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</row>
    <row r="24" spans="1:67">
      <c r="A24" s="75" t="s">
        <v>102</v>
      </c>
      <c r="B24" s="3">
        <v>20</v>
      </c>
      <c r="C24" s="75" t="s">
        <v>87</v>
      </c>
      <c r="D24" s="4">
        <v>4</v>
      </c>
      <c r="E24" s="4"/>
      <c r="F24" s="68"/>
      <c r="G24" s="4"/>
      <c r="H24" s="4">
        <v>5</v>
      </c>
      <c r="I24" s="4"/>
      <c r="J24" s="4"/>
      <c r="K24" s="4"/>
      <c r="L24" s="4"/>
      <c r="M24" s="4"/>
      <c r="N24" s="4"/>
      <c r="O24" s="4">
        <v>8</v>
      </c>
      <c r="P24" s="4"/>
      <c r="Q24" s="4"/>
      <c r="R24" s="4"/>
      <c r="S24" s="4"/>
      <c r="T24" s="68">
        <v>5</v>
      </c>
      <c r="U24" s="5"/>
      <c r="V24" s="4"/>
      <c r="W24" s="7"/>
      <c r="X24" s="4"/>
      <c r="Y24" s="7"/>
      <c r="Z24" s="4"/>
      <c r="AA24" s="7"/>
      <c r="AB24" s="4"/>
      <c r="AC24" s="5"/>
      <c r="AD24" s="4"/>
      <c r="AE24" s="5"/>
      <c r="AF24" s="4"/>
      <c r="AG24" s="5"/>
      <c r="AH24" s="3">
        <f t="shared" si="6"/>
        <v>11</v>
      </c>
      <c r="AI24" s="109">
        <f t="shared" si="7"/>
        <v>4</v>
      </c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</row>
    <row r="25" spans="1:67">
      <c r="A25" s="75" t="s">
        <v>96</v>
      </c>
      <c r="B25" s="3">
        <v>21</v>
      </c>
      <c r="C25" s="75" t="s">
        <v>67</v>
      </c>
      <c r="D25" s="4">
        <v>6</v>
      </c>
      <c r="E25" s="68"/>
      <c r="F25" s="4"/>
      <c r="G25" s="4"/>
      <c r="H25" s="4">
        <v>4</v>
      </c>
      <c r="I25" s="4"/>
      <c r="J25" s="7"/>
      <c r="K25" s="4"/>
      <c r="L25" s="4">
        <v>7</v>
      </c>
      <c r="M25" s="7"/>
      <c r="N25" s="4">
        <v>1</v>
      </c>
      <c r="O25" s="7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5"/>
      <c r="AB25" s="4"/>
      <c r="AC25" s="68"/>
      <c r="AD25" s="4"/>
      <c r="AE25" s="5"/>
      <c r="AF25" s="7"/>
      <c r="AG25" s="5"/>
      <c r="AH25" s="3">
        <f t="shared" si="6"/>
        <v>12</v>
      </c>
      <c r="AI25" s="109">
        <f t="shared" si="7"/>
        <v>4</v>
      </c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</row>
    <row r="26" spans="1:67">
      <c r="A26" s="75" t="s">
        <v>103</v>
      </c>
      <c r="B26" s="3">
        <v>22</v>
      </c>
      <c r="C26" s="75" t="s">
        <v>90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7"/>
      <c r="R26" s="4">
        <v>7</v>
      </c>
      <c r="S26" s="7"/>
      <c r="T26" s="4"/>
      <c r="U26" s="7"/>
      <c r="V26" s="4"/>
      <c r="W26" s="4">
        <v>1</v>
      </c>
      <c r="X26" s="4"/>
      <c r="Y26" s="4"/>
      <c r="Z26" s="4"/>
      <c r="AA26" s="4"/>
      <c r="AB26" s="7"/>
      <c r="AC26" s="5">
        <v>8</v>
      </c>
      <c r="AD26" s="7"/>
      <c r="AE26" s="5"/>
      <c r="AF26" s="7"/>
      <c r="AG26" s="5"/>
      <c r="AH26" s="3">
        <f t="shared" si="6"/>
        <v>11.5</v>
      </c>
      <c r="AI26" s="109">
        <f t="shared" si="7"/>
        <v>3</v>
      </c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</row>
    <row r="27" spans="1:67">
      <c r="A27" s="75" t="s">
        <v>96</v>
      </c>
      <c r="B27" s="3">
        <v>23</v>
      </c>
      <c r="C27" s="75" t="s">
        <v>66</v>
      </c>
      <c r="D27" s="4">
        <v>8</v>
      </c>
      <c r="E27" s="7"/>
      <c r="F27" s="4"/>
      <c r="G27" s="7"/>
      <c r="H27" s="4">
        <v>6</v>
      </c>
      <c r="I27" s="7"/>
      <c r="J27" s="4"/>
      <c r="K27" s="4"/>
      <c r="L27" s="4"/>
      <c r="M27" s="4"/>
      <c r="N27" s="4">
        <v>1</v>
      </c>
      <c r="O27" s="4"/>
      <c r="P27" s="4"/>
      <c r="Q27" s="4"/>
      <c r="R27" s="7">
        <v>7</v>
      </c>
      <c r="S27" s="4"/>
      <c r="T27" s="4"/>
      <c r="U27" s="4"/>
      <c r="V27" s="4"/>
      <c r="W27" s="4"/>
      <c r="X27" s="4"/>
      <c r="Y27" s="4"/>
      <c r="Z27" s="4"/>
      <c r="AA27" s="5"/>
      <c r="AB27" s="4"/>
      <c r="AC27" s="68"/>
      <c r="AD27" s="4"/>
      <c r="AE27" s="5"/>
      <c r="AF27" s="4"/>
      <c r="AG27" s="5"/>
      <c r="AH27" s="3">
        <f t="shared" si="6"/>
        <v>12</v>
      </c>
      <c r="AI27" s="109">
        <f t="shared" si="7"/>
        <v>4</v>
      </c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</row>
    <row r="28" spans="1:67">
      <c r="A28" s="75" t="s">
        <v>103</v>
      </c>
      <c r="B28" s="3">
        <v>24</v>
      </c>
      <c r="C28" s="75" t="s">
        <v>105</v>
      </c>
      <c r="D28" s="4"/>
      <c r="E28" s="7"/>
      <c r="F28" s="4"/>
      <c r="G28" s="7"/>
      <c r="H28" s="4"/>
      <c r="I28" s="7"/>
      <c r="J28" s="7"/>
      <c r="K28" s="4"/>
      <c r="L28" s="7"/>
      <c r="M28" s="4"/>
      <c r="N28" s="7"/>
      <c r="O28" s="4"/>
      <c r="P28" s="4"/>
      <c r="Q28" s="4"/>
      <c r="R28" s="4">
        <v>7</v>
      </c>
      <c r="S28" s="4"/>
      <c r="T28" s="4"/>
      <c r="U28" s="4"/>
      <c r="V28" s="4"/>
      <c r="W28" s="4">
        <v>5</v>
      </c>
      <c r="X28" s="4"/>
      <c r="Y28" s="4"/>
      <c r="Z28" s="4"/>
      <c r="AA28" s="4"/>
      <c r="AB28" s="4"/>
      <c r="AC28" s="5">
        <v>3</v>
      </c>
      <c r="AD28" s="4"/>
      <c r="AE28" s="5"/>
      <c r="AF28" s="4"/>
      <c r="AG28" s="5"/>
      <c r="AH28" s="3">
        <f t="shared" si="6"/>
        <v>11.5</v>
      </c>
      <c r="AI28" s="109">
        <f t="shared" si="7"/>
        <v>3</v>
      </c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</row>
    <row r="29" spans="1:67">
      <c r="A29" s="75" t="s">
        <v>98</v>
      </c>
      <c r="B29" s="3">
        <v>25</v>
      </c>
      <c r="C29" s="75" t="s">
        <v>70</v>
      </c>
      <c r="D29" s="4"/>
      <c r="E29" s="68"/>
      <c r="F29" s="4"/>
      <c r="G29" s="4">
        <v>5</v>
      </c>
      <c r="H29" s="4"/>
      <c r="I29" s="4"/>
      <c r="J29" s="4"/>
      <c r="K29" s="4">
        <v>2</v>
      </c>
      <c r="L29" s="68"/>
      <c r="M29" s="4"/>
      <c r="N29" s="68">
        <v>3</v>
      </c>
      <c r="O29" s="4"/>
      <c r="P29" s="4"/>
      <c r="Q29" s="4"/>
      <c r="R29" s="4"/>
      <c r="S29" s="4"/>
      <c r="T29" s="4"/>
      <c r="U29" s="4"/>
      <c r="V29" s="4"/>
      <c r="W29" s="4">
        <v>2</v>
      </c>
      <c r="X29" s="4"/>
      <c r="Y29" s="4"/>
      <c r="Z29" s="4"/>
      <c r="AA29" s="4"/>
      <c r="AB29" s="7"/>
      <c r="AC29" s="5"/>
      <c r="AD29" s="7"/>
      <c r="AE29" s="5"/>
      <c r="AF29" s="7"/>
      <c r="AG29" s="5"/>
      <c r="AH29" s="3">
        <f t="shared" si="6"/>
        <v>11</v>
      </c>
      <c r="AI29" s="109">
        <f t="shared" si="7"/>
        <v>4</v>
      </c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</row>
    <row r="30" spans="1:67">
      <c r="A30" s="75" t="s">
        <v>99</v>
      </c>
      <c r="B30" s="3">
        <v>26</v>
      </c>
      <c r="C30" s="75" t="s">
        <v>74</v>
      </c>
      <c r="D30" s="7">
        <v>5</v>
      </c>
      <c r="E30" s="4"/>
      <c r="F30" s="7"/>
      <c r="G30" s="68"/>
      <c r="H30" s="7">
        <v>2</v>
      </c>
      <c r="I30" s="4"/>
      <c r="J30" s="4"/>
      <c r="K30" s="68"/>
      <c r="L30" s="6"/>
      <c r="M30" s="4"/>
      <c r="N30" s="6">
        <v>4</v>
      </c>
      <c r="O30" s="4"/>
      <c r="P30" s="4"/>
      <c r="Q30" s="4"/>
      <c r="R30" s="4"/>
      <c r="S30" s="4"/>
      <c r="T30" s="4"/>
      <c r="U30" s="7"/>
      <c r="V30" s="4"/>
      <c r="W30" s="4"/>
      <c r="X30" s="4"/>
      <c r="Y30" s="4"/>
      <c r="Z30" s="4"/>
      <c r="AA30" s="4"/>
      <c r="AB30" s="4"/>
      <c r="AC30" s="5">
        <v>2</v>
      </c>
      <c r="AD30" s="68"/>
      <c r="AE30" s="5"/>
      <c r="AF30" s="4"/>
      <c r="AG30" s="5"/>
      <c r="AH30" s="3">
        <f t="shared" si="6"/>
        <v>11</v>
      </c>
      <c r="AI30" s="109">
        <f t="shared" si="7"/>
        <v>4</v>
      </c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</row>
    <row r="31" spans="1:67">
      <c r="A31" s="75" t="s">
        <v>93</v>
      </c>
      <c r="B31" s="3">
        <v>27</v>
      </c>
      <c r="C31" s="75" t="s">
        <v>58</v>
      </c>
      <c r="D31" s="4">
        <v>7</v>
      </c>
      <c r="E31" s="4"/>
      <c r="F31" s="4"/>
      <c r="G31" s="4"/>
      <c r="H31" s="4">
        <v>3</v>
      </c>
      <c r="I31" s="4"/>
      <c r="J31" s="4"/>
      <c r="K31" s="4">
        <v>5</v>
      </c>
      <c r="L31" s="4"/>
      <c r="M31" s="4"/>
      <c r="N31" s="4">
        <v>7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7"/>
      <c r="AC31" s="5"/>
      <c r="AD31" s="7"/>
      <c r="AE31" s="5"/>
      <c r="AF31" s="7"/>
      <c r="AG31" s="5"/>
      <c r="AH31" s="3">
        <f t="shared" si="6"/>
        <v>11</v>
      </c>
      <c r="AI31" s="109">
        <f t="shared" si="7"/>
        <v>4</v>
      </c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</row>
    <row r="32" spans="1:67">
      <c r="A32" s="75" t="s">
        <v>98</v>
      </c>
      <c r="B32" s="3">
        <v>28</v>
      </c>
      <c r="C32" s="75" t="s">
        <v>71</v>
      </c>
      <c r="D32" s="4">
        <v>8</v>
      </c>
      <c r="E32" s="4"/>
      <c r="F32" s="4"/>
      <c r="G32" s="4"/>
      <c r="H32" s="68">
        <v>1</v>
      </c>
      <c r="I32" s="4"/>
      <c r="J32" s="4"/>
      <c r="K32" s="4">
        <v>4</v>
      </c>
      <c r="L32" s="4"/>
      <c r="M32" s="4"/>
      <c r="N32" s="4">
        <v>6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5"/>
      <c r="AD32" s="4"/>
      <c r="AE32" s="5"/>
      <c r="AF32" s="4"/>
      <c r="AG32" s="5"/>
      <c r="AH32" s="3">
        <f t="shared" si="6"/>
        <v>11</v>
      </c>
      <c r="AI32" s="109">
        <f t="shared" si="7"/>
        <v>4</v>
      </c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</row>
    <row r="33" spans="1:67">
      <c r="A33" s="75" t="s">
        <v>98</v>
      </c>
      <c r="B33" s="3">
        <v>29</v>
      </c>
      <c r="C33" s="75" t="s">
        <v>72</v>
      </c>
      <c r="D33" s="4">
        <v>5</v>
      </c>
      <c r="E33" s="4"/>
      <c r="F33" s="4"/>
      <c r="G33" s="68">
        <v>5</v>
      </c>
      <c r="H33" s="4"/>
      <c r="I33" s="4"/>
      <c r="J33" s="4"/>
      <c r="K33" s="68"/>
      <c r="L33" s="4">
        <v>6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68"/>
      <c r="X33" s="4"/>
      <c r="Y33" s="7"/>
      <c r="Z33" s="4"/>
      <c r="AA33" s="7">
        <v>5</v>
      </c>
      <c r="AB33" s="4"/>
      <c r="AC33" s="5"/>
      <c r="AD33" s="4"/>
      <c r="AE33" s="5"/>
      <c r="AF33" s="4"/>
      <c r="AG33" s="68"/>
      <c r="AH33" s="3">
        <f t="shared" si="6"/>
        <v>12</v>
      </c>
      <c r="AI33" s="109">
        <f t="shared" si="7"/>
        <v>4</v>
      </c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</row>
    <row r="34" spans="1:67">
      <c r="A34" s="75" t="s">
        <v>101</v>
      </c>
      <c r="B34" s="3">
        <v>30</v>
      </c>
      <c r="C34" s="75" t="s">
        <v>85</v>
      </c>
      <c r="D34" s="4">
        <v>3</v>
      </c>
      <c r="E34" s="6"/>
      <c r="F34" s="4"/>
      <c r="G34" s="4"/>
      <c r="H34" s="4">
        <v>1</v>
      </c>
      <c r="I34" s="6"/>
      <c r="J34" s="68"/>
      <c r="K34" s="4">
        <v>8</v>
      </c>
      <c r="L34" s="4"/>
      <c r="M34" s="4"/>
      <c r="N34" s="4"/>
      <c r="O34" s="4"/>
      <c r="P34" s="7"/>
      <c r="Q34" s="7"/>
      <c r="R34" s="7"/>
      <c r="S34" s="7"/>
      <c r="T34" s="7">
        <v>2</v>
      </c>
      <c r="U34" s="7"/>
      <c r="V34" s="4"/>
      <c r="W34" s="4"/>
      <c r="X34" s="4"/>
      <c r="Y34" s="4"/>
      <c r="Z34" s="4"/>
      <c r="AA34" s="4"/>
      <c r="AB34" s="7"/>
      <c r="AC34" s="5"/>
      <c r="AD34" s="7"/>
      <c r="AE34" s="5"/>
      <c r="AF34" s="7"/>
      <c r="AG34" s="68"/>
      <c r="AH34" s="3">
        <f t="shared" si="6"/>
        <v>11</v>
      </c>
      <c r="AI34" s="109">
        <f t="shared" si="7"/>
        <v>4</v>
      </c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</row>
    <row r="35" spans="1:67">
      <c r="A35" s="75" t="s">
        <v>101</v>
      </c>
      <c r="B35" s="3">
        <v>31</v>
      </c>
      <c r="C35" s="75" t="s">
        <v>83</v>
      </c>
      <c r="D35" s="4"/>
      <c r="E35" s="4"/>
      <c r="F35" s="4"/>
      <c r="G35" s="4"/>
      <c r="H35" s="68">
        <v>4</v>
      </c>
      <c r="I35" s="4"/>
      <c r="J35" s="7"/>
      <c r="K35" s="68">
        <v>1</v>
      </c>
      <c r="L35" s="4"/>
      <c r="M35" s="4"/>
      <c r="N35" s="4">
        <v>2</v>
      </c>
      <c r="O35" s="4"/>
      <c r="P35" s="4"/>
      <c r="Q35" s="4"/>
      <c r="R35" s="4"/>
      <c r="S35" s="4"/>
      <c r="T35" s="4">
        <v>4</v>
      </c>
      <c r="U35" s="4"/>
      <c r="V35" s="4"/>
      <c r="W35" s="4"/>
      <c r="X35" s="4"/>
      <c r="Y35" s="4"/>
      <c r="Z35" s="4"/>
      <c r="AA35" s="4"/>
      <c r="AB35" s="7"/>
      <c r="AC35" s="5"/>
      <c r="AD35" s="7"/>
      <c r="AE35" s="5"/>
      <c r="AF35" s="7"/>
      <c r="AG35" s="5"/>
      <c r="AH35" s="3">
        <f t="shared" si="6"/>
        <v>11</v>
      </c>
      <c r="AI35" s="109">
        <f t="shared" si="7"/>
        <v>4</v>
      </c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</row>
    <row r="36" spans="1:67">
      <c r="A36" s="75" t="s">
        <v>100</v>
      </c>
      <c r="B36" s="3">
        <v>32</v>
      </c>
      <c r="C36" s="75" t="s">
        <v>79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>
        <v>1</v>
      </c>
      <c r="S36" s="4"/>
      <c r="T36" s="4">
        <v>3</v>
      </c>
      <c r="U36" s="4"/>
      <c r="V36" s="4"/>
      <c r="W36" s="7"/>
      <c r="X36" s="4">
        <v>7</v>
      </c>
      <c r="Y36" s="7"/>
      <c r="Z36" s="4"/>
      <c r="AA36" s="7"/>
      <c r="AB36" s="7"/>
      <c r="AC36" s="68"/>
      <c r="AD36" s="7"/>
      <c r="AE36" s="5"/>
      <c r="AF36" s="7"/>
      <c r="AG36" s="5"/>
      <c r="AH36" s="3">
        <f t="shared" si="6"/>
        <v>11.5</v>
      </c>
      <c r="AI36" s="109">
        <f t="shared" si="7"/>
        <v>3</v>
      </c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</row>
    <row r="37" spans="1:67">
      <c r="A37" s="75" t="s">
        <v>98</v>
      </c>
      <c r="B37" s="3">
        <v>33</v>
      </c>
      <c r="C37" s="75" t="s">
        <v>73</v>
      </c>
      <c r="D37" s="4"/>
      <c r="E37" s="4"/>
      <c r="F37" s="4"/>
      <c r="G37" s="4"/>
      <c r="H37" s="4"/>
      <c r="I37" s="4"/>
      <c r="J37" s="68"/>
      <c r="K37" s="68"/>
      <c r="L37" s="4"/>
      <c r="M37" s="7"/>
      <c r="N37" s="4"/>
      <c r="O37" s="7"/>
      <c r="P37" s="4"/>
      <c r="Q37" s="4"/>
      <c r="R37" s="4"/>
      <c r="S37" s="4"/>
      <c r="T37" s="4"/>
      <c r="U37" s="4"/>
      <c r="V37" s="4"/>
      <c r="W37" s="7"/>
      <c r="X37" s="4">
        <v>7</v>
      </c>
      <c r="Y37" s="7"/>
      <c r="Z37" s="4"/>
      <c r="AA37" s="7">
        <v>4</v>
      </c>
      <c r="AB37" s="4"/>
      <c r="AC37" s="5">
        <v>1</v>
      </c>
      <c r="AD37" s="4"/>
      <c r="AE37" s="5"/>
      <c r="AF37" s="4"/>
      <c r="AG37" s="5"/>
      <c r="AH37" s="3">
        <f t="shared" si="6"/>
        <v>11.5</v>
      </c>
      <c r="AI37" s="109">
        <f t="shared" si="7"/>
        <v>3</v>
      </c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</row>
    <row r="38" spans="1:67">
      <c r="A38" s="75" t="s">
        <v>103</v>
      </c>
      <c r="B38" s="3">
        <v>34</v>
      </c>
      <c r="C38" s="75" t="s">
        <v>88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7"/>
      <c r="O38" s="7"/>
      <c r="P38" s="4"/>
      <c r="Q38" s="4"/>
      <c r="R38" s="6">
        <v>1</v>
      </c>
      <c r="S38" s="4"/>
      <c r="T38" s="4">
        <v>2</v>
      </c>
      <c r="U38" s="4"/>
      <c r="V38" s="4"/>
      <c r="W38" s="7"/>
      <c r="X38" s="4">
        <v>6</v>
      </c>
      <c r="Y38" s="7"/>
      <c r="Z38" s="4"/>
      <c r="AA38" s="7"/>
      <c r="AB38" s="4"/>
      <c r="AC38" s="5"/>
      <c r="AD38" s="4"/>
      <c r="AE38" s="5"/>
      <c r="AF38" s="4"/>
      <c r="AG38" s="5"/>
      <c r="AH38" s="3">
        <f t="shared" si="6"/>
        <v>11.5</v>
      </c>
      <c r="AI38" s="109">
        <f t="shared" si="7"/>
        <v>3</v>
      </c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</row>
    <row r="39" spans="1:67">
      <c r="A39" s="75" t="s">
        <v>99</v>
      </c>
      <c r="B39" s="3">
        <v>35</v>
      </c>
      <c r="C39" s="75" t="s">
        <v>75</v>
      </c>
      <c r="D39" s="4"/>
      <c r="E39" s="4"/>
      <c r="F39" s="4"/>
      <c r="G39" s="4">
        <v>4</v>
      </c>
      <c r="H39" s="4">
        <v>8</v>
      </c>
      <c r="I39" s="4"/>
      <c r="J39" s="4"/>
      <c r="K39" s="4">
        <v>5</v>
      </c>
      <c r="L39" s="4"/>
      <c r="M39" s="4"/>
      <c r="N39" s="4"/>
      <c r="O39" s="4"/>
      <c r="P39" s="4"/>
      <c r="Q39" s="4"/>
      <c r="R39" s="4"/>
      <c r="S39" s="4"/>
      <c r="T39" s="4">
        <v>6</v>
      </c>
      <c r="U39" s="4"/>
      <c r="V39" s="4"/>
      <c r="W39" s="4"/>
      <c r="X39" s="4"/>
      <c r="Y39" s="4"/>
      <c r="Z39" s="4"/>
      <c r="AA39" s="68"/>
      <c r="AB39" s="4"/>
      <c r="AC39" s="68"/>
      <c r="AD39" s="4"/>
      <c r="AE39" s="5"/>
      <c r="AF39" s="4"/>
      <c r="AG39" s="5"/>
      <c r="AH39" s="3">
        <f t="shared" si="6"/>
        <v>10</v>
      </c>
      <c r="AI39" s="109">
        <f t="shared" si="7"/>
        <v>4</v>
      </c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</row>
    <row r="40" spans="1:67">
      <c r="A40" s="75" t="s">
        <v>103</v>
      </c>
      <c r="B40" s="3">
        <v>36</v>
      </c>
      <c r="C40" s="75" t="s">
        <v>89</v>
      </c>
      <c r="D40" s="4"/>
      <c r="E40" s="4"/>
      <c r="F40" s="4"/>
      <c r="G40" s="4"/>
      <c r="H40" s="68"/>
      <c r="I40" s="4"/>
      <c r="J40" s="4"/>
      <c r="K40" s="4"/>
      <c r="L40" s="4"/>
      <c r="M40" s="4"/>
      <c r="N40" s="4"/>
      <c r="O40" s="4"/>
      <c r="P40" s="4"/>
      <c r="Q40" s="4"/>
      <c r="R40" s="4">
        <v>2</v>
      </c>
      <c r="S40" s="4"/>
      <c r="T40" s="4">
        <v>1</v>
      </c>
      <c r="U40" s="4"/>
      <c r="V40" s="4"/>
      <c r="W40" s="7"/>
      <c r="X40" s="4">
        <v>3</v>
      </c>
      <c r="Y40" s="7"/>
      <c r="Z40" s="4"/>
      <c r="AA40" s="7"/>
      <c r="AB40" s="4"/>
      <c r="AC40" s="5"/>
      <c r="AD40" s="4"/>
      <c r="AE40" s="5"/>
      <c r="AF40" s="4"/>
      <c r="AG40" s="5"/>
      <c r="AH40" s="3">
        <f t="shared" si="6"/>
        <v>11.5</v>
      </c>
      <c r="AI40" s="109">
        <f t="shared" si="7"/>
        <v>3</v>
      </c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</row>
    <row r="41" spans="1:67">
      <c r="A41" s="75" t="s">
        <v>95</v>
      </c>
      <c r="B41" s="3">
        <v>37</v>
      </c>
      <c r="C41" s="75" t="s">
        <v>64</v>
      </c>
      <c r="D41" s="4"/>
      <c r="E41" s="4"/>
      <c r="F41" s="4"/>
      <c r="G41" s="4"/>
      <c r="H41" s="4"/>
      <c r="I41" s="4"/>
      <c r="J41" s="6"/>
      <c r="K41" s="4"/>
      <c r="L41" s="6"/>
      <c r="M41" s="4"/>
      <c r="N41" s="6"/>
      <c r="O41" s="4"/>
      <c r="P41" s="7"/>
      <c r="Q41" s="7"/>
      <c r="R41" s="7">
        <v>4</v>
      </c>
      <c r="S41" s="7"/>
      <c r="T41" s="7"/>
      <c r="U41" s="68"/>
      <c r="V41" s="4"/>
      <c r="W41" s="4">
        <v>8</v>
      </c>
      <c r="X41" s="4"/>
      <c r="Y41" s="4"/>
      <c r="Z41" s="4"/>
      <c r="AA41" s="4"/>
      <c r="AB41" s="4"/>
      <c r="AC41" s="5">
        <v>4</v>
      </c>
      <c r="AD41" s="4"/>
      <c r="AE41" s="5"/>
      <c r="AF41" s="4"/>
      <c r="AG41" s="5"/>
      <c r="AH41" s="3">
        <f t="shared" si="6"/>
        <v>11.5</v>
      </c>
      <c r="AI41" s="109">
        <f t="shared" si="7"/>
        <v>3</v>
      </c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</row>
    <row r="42" spans="1:67">
      <c r="A42" s="75" t="s">
        <v>92</v>
      </c>
      <c r="B42" s="3">
        <v>38</v>
      </c>
      <c r="C42" s="75" t="s">
        <v>57</v>
      </c>
      <c r="D42" s="4"/>
      <c r="E42" s="4"/>
      <c r="F42" s="4"/>
      <c r="G42" s="4">
        <v>4</v>
      </c>
      <c r="H42" s="4"/>
      <c r="I42" s="4"/>
      <c r="J42" s="68"/>
      <c r="K42" s="4">
        <v>1</v>
      </c>
      <c r="L42" s="4"/>
      <c r="M42" s="4"/>
      <c r="N42" s="4">
        <v>7</v>
      </c>
      <c r="O42" s="4"/>
      <c r="P42" s="4"/>
      <c r="Q42" s="7"/>
      <c r="R42" s="4"/>
      <c r="S42" s="7"/>
      <c r="T42" s="7"/>
      <c r="U42" s="7"/>
      <c r="V42" s="4"/>
      <c r="W42" s="4"/>
      <c r="X42" s="4"/>
      <c r="Y42" s="4"/>
      <c r="Z42" s="4"/>
      <c r="AA42" s="4"/>
      <c r="AB42" s="4"/>
      <c r="AC42" s="68">
        <v>5</v>
      </c>
      <c r="AD42" s="4"/>
      <c r="AE42" s="5"/>
      <c r="AF42" s="4"/>
      <c r="AG42" s="5"/>
      <c r="AH42" s="3">
        <f t="shared" si="6"/>
        <v>11</v>
      </c>
      <c r="AI42" s="109">
        <f t="shared" si="7"/>
        <v>4</v>
      </c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</row>
    <row r="43" spans="1:67">
      <c r="A43" s="75" t="s">
        <v>97</v>
      </c>
      <c r="B43" s="3">
        <v>39</v>
      </c>
      <c r="C43" s="75" t="s">
        <v>69</v>
      </c>
      <c r="D43" s="4"/>
      <c r="E43" s="4"/>
      <c r="F43" s="4"/>
      <c r="G43" s="4"/>
      <c r="H43" s="4"/>
      <c r="I43" s="4"/>
      <c r="J43" s="4"/>
      <c r="K43" s="7"/>
      <c r="L43" s="7">
        <v>3</v>
      </c>
      <c r="M43" s="7"/>
      <c r="N43" s="7"/>
      <c r="O43" s="7"/>
      <c r="P43" s="4"/>
      <c r="Q43" s="4"/>
      <c r="R43" s="4"/>
      <c r="S43" s="4"/>
      <c r="T43" s="68"/>
      <c r="U43" s="4">
        <v>8</v>
      </c>
      <c r="V43" s="4"/>
      <c r="W43" s="4">
        <v>8</v>
      </c>
      <c r="X43" s="4"/>
      <c r="Y43" s="4"/>
      <c r="Z43" s="4"/>
      <c r="AA43" s="4"/>
      <c r="AB43" s="4"/>
      <c r="AC43" s="68"/>
      <c r="AD43" s="4"/>
      <c r="AE43" s="5"/>
      <c r="AF43" s="4"/>
      <c r="AG43" s="5"/>
      <c r="AH43" s="3">
        <f t="shared" si="6"/>
        <v>11.5</v>
      </c>
      <c r="AI43" s="109">
        <f t="shared" si="7"/>
        <v>3</v>
      </c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</row>
    <row r="44" spans="1:67" ht="26.25" thickBot="1">
      <c r="A44" s="138" t="s">
        <v>5</v>
      </c>
      <c r="B44" s="138"/>
      <c r="C44" s="139"/>
      <c r="D44" s="103">
        <f t="shared" ref="D44:AG44" si="11">COUNTA(D5:D43)</f>
        <v>16</v>
      </c>
      <c r="E44" s="104">
        <f t="shared" si="11"/>
        <v>0</v>
      </c>
      <c r="F44" s="104">
        <f t="shared" si="11"/>
        <v>0</v>
      </c>
      <c r="G44" s="104">
        <f t="shared" si="11"/>
        <v>4</v>
      </c>
      <c r="H44" s="104">
        <f t="shared" si="11"/>
        <v>16</v>
      </c>
      <c r="I44" s="105">
        <f t="shared" si="11"/>
        <v>0</v>
      </c>
      <c r="J44" s="103">
        <f t="shared" si="11"/>
        <v>0</v>
      </c>
      <c r="K44" s="104">
        <f t="shared" si="11"/>
        <v>10</v>
      </c>
      <c r="L44" s="104">
        <f t="shared" si="11"/>
        <v>6</v>
      </c>
      <c r="M44" s="104">
        <f t="shared" si="11"/>
        <v>0</v>
      </c>
      <c r="N44" s="104">
        <f t="shared" si="11"/>
        <v>14</v>
      </c>
      <c r="O44" s="105">
        <f t="shared" si="11"/>
        <v>2</v>
      </c>
      <c r="P44" s="103">
        <f t="shared" si="11"/>
        <v>0</v>
      </c>
      <c r="Q44" s="104">
        <f t="shared" si="11"/>
        <v>2</v>
      </c>
      <c r="R44" s="104">
        <f t="shared" si="11"/>
        <v>14</v>
      </c>
      <c r="S44" s="104">
        <f t="shared" si="11"/>
        <v>0</v>
      </c>
      <c r="T44" s="104">
        <f t="shared" si="11"/>
        <v>14</v>
      </c>
      <c r="U44" s="105">
        <f t="shared" si="11"/>
        <v>2</v>
      </c>
      <c r="V44" s="103">
        <f t="shared" si="11"/>
        <v>0</v>
      </c>
      <c r="W44" s="104">
        <f t="shared" si="11"/>
        <v>10</v>
      </c>
      <c r="X44" s="104">
        <f t="shared" si="11"/>
        <v>6</v>
      </c>
      <c r="Y44" s="104">
        <f t="shared" si="11"/>
        <v>0</v>
      </c>
      <c r="Z44" s="104">
        <f t="shared" si="11"/>
        <v>0</v>
      </c>
      <c r="AA44" s="105">
        <f t="shared" si="11"/>
        <v>10</v>
      </c>
      <c r="AB44" s="103">
        <f t="shared" si="11"/>
        <v>0</v>
      </c>
      <c r="AC44" s="104">
        <f t="shared" si="11"/>
        <v>12</v>
      </c>
      <c r="AD44" s="104">
        <f t="shared" si="11"/>
        <v>0</v>
      </c>
      <c r="AE44" s="104">
        <f t="shared" si="11"/>
        <v>0</v>
      </c>
      <c r="AF44" s="104">
        <f t="shared" si="11"/>
        <v>0</v>
      </c>
      <c r="AG44" s="105">
        <f t="shared" si="11"/>
        <v>0</v>
      </c>
      <c r="AH44" s="106">
        <f>SUM(AH5:AH43)</f>
        <v>441</v>
      </c>
      <c r="AI44" s="107">
        <f>SUM(AI5:AI43)</f>
        <v>138</v>
      </c>
    </row>
    <row r="45" spans="1:67" ht="26.25" thickBot="1">
      <c r="A45" s="70"/>
      <c r="B45" s="70"/>
      <c r="C45" s="59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70"/>
      <c r="W45" s="70"/>
      <c r="X45" s="70"/>
      <c r="Y45" s="70"/>
      <c r="Z45" s="70"/>
      <c r="AA45" s="70"/>
      <c r="AB45" s="132" t="s">
        <v>107</v>
      </c>
      <c r="AC45" s="132"/>
      <c r="AD45" s="132"/>
      <c r="AE45" s="132"/>
      <c r="AF45" s="132"/>
      <c r="AG45" s="132"/>
      <c r="AH45" s="65">
        <f>AH44/39</f>
        <v>11.307692307692308</v>
      </c>
      <c r="AI45" s="71"/>
      <c r="AJ45" s="60"/>
    </row>
    <row r="46" spans="1:67" ht="26.25" thickBot="1">
      <c r="A46" s="70"/>
      <c r="B46" s="70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70"/>
      <c r="W46" s="70"/>
      <c r="X46" s="70"/>
      <c r="Y46" s="70"/>
      <c r="Z46" s="70"/>
      <c r="AA46" s="70"/>
      <c r="AB46" s="130" t="s">
        <v>108</v>
      </c>
      <c r="AC46" s="130"/>
      <c r="AD46" s="130"/>
      <c r="AE46" s="130"/>
      <c r="AF46" s="130"/>
      <c r="AG46" s="130"/>
      <c r="AH46" s="70"/>
      <c r="AI46" s="65">
        <f>AI44/39</f>
        <v>3.5384615384615383</v>
      </c>
      <c r="AJ46" s="60"/>
    </row>
    <row r="47" spans="1:67">
      <c r="A47" s="70"/>
      <c r="B47" s="70"/>
      <c r="C47" s="70"/>
      <c r="D47" s="70">
        <v>16</v>
      </c>
      <c r="E47" s="70">
        <v>0</v>
      </c>
      <c r="F47" s="70">
        <v>0</v>
      </c>
      <c r="G47" s="70">
        <v>4</v>
      </c>
      <c r="H47" s="70">
        <v>16</v>
      </c>
      <c r="I47" s="70">
        <v>0</v>
      </c>
      <c r="J47" s="70">
        <v>0</v>
      </c>
      <c r="K47" s="70">
        <v>10</v>
      </c>
      <c r="L47" s="70">
        <v>6</v>
      </c>
      <c r="M47" s="70">
        <v>0</v>
      </c>
      <c r="N47" s="70">
        <v>14</v>
      </c>
      <c r="O47" s="70">
        <v>2</v>
      </c>
      <c r="P47" s="70">
        <v>0</v>
      </c>
      <c r="Q47" s="70">
        <v>2</v>
      </c>
      <c r="R47" s="70">
        <v>14</v>
      </c>
      <c r="S47" s="70">
        <v>0</v>
      </c>
      <c r="T47" s="70">
        <v>14</v>
      </c>
      <c r="U47" s="70">
        <v>2</v>
      </c>
      <c r="V47" s="70">
        <v>0</v>
      </c>
      <c r="W47" s="70">
        <v>10</v>
      </c>
      <c r="X47" s="70">
        <v>6</v>
      </c>
      <c r="Y47" s="70">
        <v>0</v>
      </c>
      <c r="Z47" s="70">
        <v>0</v>
      </c>
      <c r="AA47" s="70">
        <v>10</v>
      </c>
      <c r="AB47" s="70">
        <v>0</v>
      </c>
      <c r="AC47" s="70">
        <v>12</v>
      </c>
      <c r="AD47" s="70">
        <v>0</v>
      </c>
      <c r="AE47" s="70">
        <v>0</v>
      </c>
      <c r="AF47" s="70">
        <v>0</v>
      </c>
      <c r="AG47" s="70">
        <v>0</v>
      </c>
      <c r="AH47" s="70">
        <f>SUM(D47:AG47)</f>
        <v>138</v>
      </c>
      <c r="AI47" s="61" t="str">
        <f>IF(AI44=AH47,"VRAI","FAUX")</f>
        <v>VRAI</v>
      </c>
      <c r="AJ47" s="60"/>
    </row>
    <row r="48" spans="1:67">
      <c r="D48" s="37" t="str">
        <f t="shared" ref="D48:AG48" si="12">IF(D44=D47,"O","N")</f>
        <v>O</v>
      </c>
      <c r="E48" s="37" t="str">
        <f t="shared" si="12"/>
        <v>O</v>
      </c>
      <c r="F48" s="37" t="str">
        <f t="shared" si="12"/>
        <v>O</v>
      </c>
      <c r="G48" s="37" t="str">
        <f t="shared" si="12"/>
        <v>O</v>
      </c>
      <c r="H48" s="37" t="str">
        <f t="shared" si="12"/>
        <v>O</v>
      </c>
      <c r="I48" s="37" t="str">
        <f t="shared" si="12"/>
        <v>O</v>
      </c>
      <c r="J48" s="37" t="str">
        <f t="shared" si="12"/>
        <v>O</v>
      </c>
      <c r="K48" s="37" t="str">
        <f t="shared" si="12"/>
        <v>O</v>
      </c>
      <c r="L48" s="37" t="str">
        <f t="shared" si="12"/>
        <v>O</v>
      </c>
      <c r="M48" s="37" t="str">
        <f t="shared" si="12"/>
        <v>O</v>
      </c>
      <c r="N48" s="37" t="str">
        <f t="shared" si="12"/>
        <v>O</v>
      </c>
      <c r="O48" s="37" t="str">
        <f t="shared" si="12"/>
        <v>O</v>
      </c>
      <c r="P48" s="37" t="str">
        <f t="shared" si="12"/>
        <v>O</v>
      </c>
      <c r="Q48" s="37" t="str">
        <f t="shared" si="12"/>
        <v>O</v>
      </c>
      <c r="R48" s="37" t="str">
        <f t="shared" si="12"/>
        <v>O</v>
      </c>
      <c r="S48" s="37" t="str">
        <f t="shared" si="12"/>
        <v>O</v>
      </c>
      <c r="T48" s="37" t="str">
        <f t="shared" si="12"/>
        <v>O</v>
      </c>
      <c r="U48" s="37" t="str">
        <f t="shared" si="12"/>
        <v>O</v>
      </c>
      <c r="V48" s="37" t="str">
        <f t="shared" si="12"/>
        <v>O</v>
      </c>
      <c r="W48" s="37" t="str">
        <f t="shared" si="12"/>
        <v>O</v>
      </c>
      <c r="X48" s="37" t="str">
        <f t="shared" si="12"/>
        <v>O</v>
      </c>
      <c r="Y48" s="37" t="str">
        <f t="shared" si="12"/>
        <v>O</v>
      </c>
      <c r="Z48" s="37" t="str">
        <f t="shared" si="12"/>
        <v>O</v>
      </c>
      <c r="AA48" s="37" t="str">
        <f t="shared" si="12"/>
        <v>O</v>
      </c>
      <c r="AB48" s="37" t="str">
        <f t="shared" si="12"/>
        <v>O</v>
      </c>
      <c r="AC48" s="37" t="str">
        <f t="shared" si="12"/>
        <v>O</v>
      </c>
      <c r="AD48" s="37" t="str">
        <f t="shared" si="12"/>
        <v>O</v>
      </c>
      <c r="AE48" s="37" t="str">
        <f t="shared" si="12"/>
        <v>O</v>
      </c>
      <c r="AF48" s="37" t="str">
        <f t="shared" si="12"/>
        <v>O</v>
      </c>
      <c r="AG48" s="37" t="str">
        <f t="shared" si="12"/>
        <v>O</v>
      </c>
      <c r="AI48" s="62"/>
      <c r="AJ48" s="60"/>
    </row>
  </sheetData>
  <sortState ref="A5:AI43">
    <sortCondition ref="B5:B43"/>
  </sortState>
  <mergeCells count="22">
    <mergeCell ref="A44:C44"/>
    <mergeCell ref="A3:A4"/>
    <mergeCell ref="B3:B4"/>
    <mergeCell ref="C3:C4"/>
    <mergeCell ref="D2:I2"/>
    <mergeCell ref="AR1:AV1"/>
    <mergeCell ref="AI2:AI4"/>
    <mergeCell ref="AH2:AH4"/>
    <mergeCell ref="D1:AG1"/>
    <mergeCell ref="A1:C2"/>
    <mergeCell ref="BJ2:BO2"/>
    <mergeCell ref="BD2:BI2"/>
    <mergeCell ref="AX2:BC2"/>
    <mergeCell ref="AR2:AW2"/>
    <mergeCell ref="AL2:AQ2"/>
    <mergeCell ref="AJ8:AJ9"/>
    <mergeCell ref="AB46:AG46"/>
    <mergeCell ref="J2:O2"/>
    <mergeCell ref="P2:U2"/>
    <mergeCell ref="V2:AA2"/>
    <mergeCell ref="AB2:AG2"/>
    <mergeCell ref="AB45:AG45"/>
  </mergeCells>
  <conditionalFormatting sqref="D44:AG44">
    <cfRule type="cellIs" dxfId="5" priority="34" stopIfTrue="1" operator="equal">
      <formula>#REF!</formula>
    </cfRule>
    <cfRule type="cellIs" dxfId="4" priority="35" stopIfTrue="1" operator="lessThan">
      <formula>#REF!</formula>
    </cfRule>
    <cfRule type="cellIs" dxfId="3" priority="36" stopIfTrue="1" operator="greaterThan">
      <formula>#REF!</formula>
    </cfRule>
  </conditionalFormatting>
  <conditionalFormatting sqref="AL5:BO12">
    <cfRule type="cellIs" dxfId="2" priority="46" stopIfTrue="1" operator="equal">
      <formula>$AK$1</formula>
    </cfRule>
    <cfRule type="cellIs" dxfId="1" priority="47" stopIfTrue="1" operator="lessThan">
      <formula>$AK$1</formula>
    </cfRule>
    <cfRule type="cellIs" dxfId="0" priority="48" stopIfTrue="1" operator="greaterThan">
      <formula>$AK$1</formula>
    </cfRule>
  </conditionalFormatting>
  <dataValidations count="1">
    <dataValidation type="list" allowBlank="1" showInputMessage="1" showErrorMessage="1" sqref="AK1 AS1">
      <formula1>"2,3,4"</formula1>
    </dataValidation>
  </dataValidations>
  <pageMargins left="0.19685039370078741" right="0.19685039370078741" top="0.15748031496062992" bottom="0.15748031496062992" header="0.31496062992125984" footer="0.31496062992125984"/>
  <pageSetup paperSize="9" scale="3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3"/>
  <sheetViews>
    <sheetView showGridLines="0" rightToLeft="1" view="pageBreakPreview" zoomScale="70" zoomScaleNormal="70" zoomScaleSheetLayoutView="70" workbookViewId="0">
      <pane ySplit="4" topLeftCell="A5" activePane="bottomLeft" state="frozen"/>
      <selection pane="bottomLeft" activeCell="A5" sqref="A5"/>
    </sheetView>
  </sheetViews>
  <sheetFormatPr defaultColWidth="16.7109375" defaultRowHeight="25.5"/>
  <cols>
    <col min="1" max="1" width="14" style="1" customWidth="1"/>
    <col min="2" max="2" width="5" style="1" bestFit="1" customWidth="1"/>
    <col min="3" max="3" width="13.28515625" style="1" bestFit="1" customWidth="1"/>
    <col min="4" max="33" width="5.7109375" style="1" bestFit="1" customWidth="1"/>
    <col min="34" max="34" width="12.85546875" style="1" bestFit="1" customWidth="1"/>
    <col min="35" max="35" width="17.42578125" style="1" bestFit="1" customWidth="1"/>
    <col min="36" max="16384" width="16.7109375" style="1"/>
  </cols>
  <sheetData>
    <row r="1" spans="1:35" ht="33">
      <c r="A1" s="144" t="str">
        <f>global!A1</f>
        <v xml:space="preserve">ثانوية حجار محمد </v>
      </c>
      <c r="B1" s="145"/>
      <c r="C1" s="146"/>
      <c r="D1" s="150" t="str">
        <f>global!D1</f>
        <v>جدول الحراسة الخاص بامتحان البكالوريا التجريبية 2016-2017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2"/>
      <c r="AH1" s="9"/>
      <c r="AI1" s="9"/>
    </row>
    <row r="2" spans="1:35">
      <c r="A2" s="147"/>
      <c r="B2" s="148"/>
      <c r="C2" s="149"/>
      <c r="D2" s="153" t="str">
        <f>global!D2</f>
        <v>الاحد 14 ماي 2017</v>
      </c>
      <c r="E2" s="154"/>
      <c r="F2" s="154"/>
      <c r="G2" s="154"/>
      <c r="H2" s="154"/>
      <c r="I2" s="155"/>
      <c r="J2" s="153" t="str">
        <f>global!J2</f>
        <v>الاثنين 15 ماي 2017</v>
      </c>
      <c r="K2" s="154"/>
      <c r="L2" s="154"/>
      <c r="M2" s="154"/>
      <c r="N2" s="154"/>
      <c r="O2" s="155"/>
      <c r="P2" s="153" t="str">
        <f>global!P2</f>
        <v>الثلاثاء 16 ماي 2017</v>
      </c>
      <c r="Q2" s="154"/>
      <c r="R2" s="154"/>
      <c r="S2" s="154"/>
      <c r="T2" s="154"/>
      <c r="U2" s="155"/>
      <c r="V2" s="153" t="str">
        <f>global!V2</f>
        <v>الاربعاء 17 ماي 2017</v>
      </c>
      <c r="W2" s="154"/>
      <c r="X2" s="154"/>
      <c r="Y2" s="154"/>
      <c r="Z2" s="154"/>
      <c r="AA2" s="155"/>
      <c r="AB2" s="153" t="str">
        <f>global!AB2</f>
        <v>الخميس 18 ماي 2017</v>
      </c>
      <c r="AC2" s="154"/>
      <c r="AD2" s="154"/>
      <c r="AE2" s="154"/>
      <c r="AF2" s="154"/>
      <c r="AG2" s="155"/>
      <c r="AH2" s="140" t="s">
        <v>32</v>
      </c>
      <c r="AI2" s="140" t="s">
        <v>3</v>
      </c>
    </row>
    <row r="3" spans="1:35" ht="91.5">
      <c r="A3" s="143" t="s">
        <v>22</v>
      </c>
      <c r="B3" s="143" t="s">
        <v>0</v>
      </c>
      <c r="C3" s="143" t="s">
        <v>6</v>
      </c>
      <c r="D3" s="10" t="str">
        <f>MAIN!B4</f>
        <v>08سا-10ساو30د</v>
      </c>
      <c r="E3" s="10" t="str">
        <f>MAIN!C4</f>
        <v>08سا-11ساو30د</v>
      </c>
      <c r="F3" s="10" t="str">
        <f>MAIN!D4</f>
        <v>08سا-12ساو30د</v>
      </c>
      <c r="G3" s="10" t="str">
        <f>MAIN!E4</f>
        <v>11سا-12ساو30د</v>
      </c>
      <c r="H3" s="10" t="str">
        <f>MAIN!F4</f>
        <v>13سا-15ساو30د</v>
      </c>
      <c r="I3" s="10" t="str">
        <f>MAIN!G4</f>
        <v>13سا-16ساو30د</v>
      </c>
      <c r="J3" s="10" t="str">
        <f t="shared" ref="J3:U4" si="0">D3</f>
        <v>08سا-10ساو30د</v>
      </c>
      <c r="K3" s="10" t="str">
        <f t="shared" si="0"/>
        <v>08سا-11ساو30د</v>
      </c>
      <c r="L3" s="10" t="str">
        <f t="shared" si="0"/>
        <v>08سا-12ساو30د</v>
      </c>
      <c r="M3" s="10" t="str">
        <f t="shared" si="0"/>
        <v>11سا-12ساو30د</v>
      </c>
      <c r="N3" s="10" t="str">
        <f t="shared" si="0"/>
        <v>13سا-15ساو30د</v>
      </c>
      <c r="O3" s="10" t="str">
        <f t="shared" si="0"/>
        <v>13سا-16ساو30د</v>
      </c>
      <c r="P3" s="10" t="str">
        <f t="shared" si="0"/>
        <v>08سا-10ساو30د</v>
      </c>
      <c r="Q3" s="10" t="str">
        <f t="shared" si="0"/>
        <v>08سا-11ساو30د</v>
      </c>
      <c r="R3" s="10" t="str">
        <f t="shared" si="0"/>
        <v>08سا-12ساو30د</v>
      </c>
      <c r="S3" s="10" t="str">
        <f t="shared" si="0"/>
        <v>11سا-12ساو30د</v>
      </c>
      <c r="T3" s="10" t="str">
        <f t="shared" si="0"/>
        <v>13سا-15ساو30د</v>
      </c>
      <c r="U3" s="10" t="str">
        <f t="shared" si="0"/>
        <v>13سا-16ساو30د</v>
      </c>
      <c r="V3" s="10" t="str">
        <f>P3</f>
        <v>08سا-10ساو30د</v>
      </c>
      <c r="W3" s="10" t="str">
        <f t="shared" ref="W3:AG4" si="1">Q3</f>
        <v>08سا-11ساو30د</v>
      </c>
      <c r="X3" s="10" t="str">
        <f t="shared" si="1"/>
        <v>08سا-12ساو30د</v>
      </c>
      <c r="Y3" s="10" t="str">
        <f t="shared" si="1"/>
        <v>11سا-12ساو30د</v>
      </c>
      <c r="Z3" s="10" t="str">
        <f t="shared" si="1"/>
        <v>13سا-15ساو30د</v>
      </c>
      <c r="AA3" s="10" t="str">
        <f t="shared" si="1"/>
        <v>13سا-16ساو30د</v>
      </c>
      <c r="AB3" s="10" t="str">
        <f t="shared" si="1"/>
        <v>08سا-10ساو30د</v>
      </c>
      <c r="AC3" s="10" t="str">
        <f t="shared" si="1"/>
        <v>08سا-11ساو30د</v>
      </c>
      <c r="AD3" s="10" t="str">
        <f t="shared" si="1"/>
        <v>08سا-12ساو30د</v>
      </c>
      <c r="AE3" s="10" t="str">
        <f t="shared" si="1"/>
        <v>11سا-12ساو30د</v>
      </c>
      <c r="AF3" s="10" t="str">
        <f t="shared" si="1"/>
        <v>13سا-15ساو30د</v>
      </c>
      <c r="AG3" s="10" t="str">
        <f t="shared" si="1"/>
        <v>13سا-16ساو30د</v>
      </c>
      <c r="AH3" s="141"/>
      <c r="AI3" s="141"/>
    </row>
    <row r="4" spans="1:35">
      <c r="A4" s="138"/>
      <c r="B4" s="138"/>
      <c r="C4" s="138"/>
      <c r="D4" s="11">
        <f>MAIN!B5</f>
        <v>2.5</v>
      </c>
      <c r="E4" s="11">
        <f>MAIN!C5</f>
        <v>3.5</v>
      </c>
      <c r="F4" s="11">
        <f>MAIN!D5</f>
        <v>4.5</v>
      </c>
      <c r="G4" s="11">
        <f>MAIN!E5</f>
        <v>1.5</v>
      </c>
      <c r="H4" s="11">
        <f>MAIN!F5</f>
        <v>2.5</v>
      </c>
      <c r="I4" s="11">
        <f>MAIN!G5</f>
        <v>3.5</v>
      </c>
      <c r="J4" s="11">
        <f t="shared" si="0"/>
        <v>2.5</v>
      </c>
      <c r="K4" s="11">
        <f t="shared" si="0"/>
        <v>3.5</v>
      </c>
      <c r="L4" s="11">
        <f t="shared" si="0"/>
        <v>4.5</v>
      </c>
      <c r="M4" s="11">
        <f t="shared" si="0"/>
        <v>1.5</v>
      </c>
      <c r="N4" s="11">
        <f t="shared" si="0"/>
        <v>2.5</v>
      </c>
      <c r="O4" s="11">
        <f t="shared" si="0"/>
        <v>3.5</v>
      </c>
      <c r="P4" s="11">
        <f t="shared" si="0"/>
        <v>2.5</v>
      </c>
      <c r="Q4" s="11">
        <f t="shared" si="0"/>
        <v>3.5</v>
      </c>
      <c r="R4" s="11">
        <f t="shared" si="0"/>
        <v>4.5</v>
      </c>
      <c r="S4" s="11">
        <f t="shared" si="0"/>
        <v>1.5</v>
      </c>
      <c r="T4" s="11">
        <f t="shared" si="0"/>
        <v>2.5</v>
      </c>
      <c r="U4" s="11">
        <f t="shared" si="0"/>
        <v>3.5</v>
      </c>
      <c r="V4" s="11">
        <f>P4</f>
        <v>2.5</v>
      </c>
      <c r="W4" s="11">
        <f t="shared" si="1"/>
        <v>3.5</v>
      </c>
      <c r="X4" s="11">
        <f t="shared" si="1"/>
        <v>4.5</v>
      </c>
      <c r="Y4" s="11">
        <f t="shared" si="1"/>
        <v>1.5</v>
      </c>
      <c r="Z4" s="11">
        <f t="shared" si="1"/>
        <v>2.5</v>
      </c>
      <c r="AA4" s="11">
        <f t="shared" si="1"/>
        <v>3.5</v>
      </c>
      <c r="AB4" s="11">
        <f t="shared" si="1"/>
        <v>2.5</v>
      </c>
      <c r="AC4" s="11">
        <f t="shared" si="1"/>
        <v>3.5</v>
      </c>
      <c r="AD4" s="11">
        <f t="shared" si="1"/>
        <v>4.5</v>
      </c>
      <c r="AE4" s="11">
        <f t="shared" si="1"/>
        <v>1.5</v>
      </c>
      <c r="AF4" s="11">
        <f t="shared" si="1"/>
        <v>2.5</v>
      </c>
      <c r="AG4" s="11">
        <f t="shared" si="1"/>
        <v>3.5</v>
      </c>
      <c r="AH4" s="142"/>
      <c r="AI4" s="142"/>
    </row>
    <row r="5" spans="1:35">
      <c r="A5" s="75" t="s">
        <v>102</v>
      </c>
      <c r="B5" s="86">
        <v>1</v>
      </c>
      <c r="C5" s="74" t="s">
        <v>86</v>
      </c>
      <c r="D5" s="8" t="str">
        <f>IF(global!D5&gt;0,"ح","")</f>
        <v>ح</v>
      </c>
      <c r="E5" s="8" t="str">
        <f>IF(global!E5&gt;0,"ح","")</f>
        <v/>
      </c>
      <c r="F5" s="8" t="str">
        <f>IF(global!F5&gt;0,"ح","")</f>
        <v/>
      </c>
      <c r="G5" s="8" t="str">
        <f>IF(global!G5&gt;0,"ح","")</f>
        <v/>
      </c>
      <c r="H5" s="8" t="str">
        <f>IF(global!H5&gt;0,"ح","")</f>
        <v>ح</v>
      </c>
      <c r="I5" s="8" t="str">
        <f>IF(global!I5&gt;0,"ح","")</f>
        <v/>
      </c>
      <c r="J5" s="8" t="str">
        <f>IF(global!J5&gt;0,"ح","")</f>
        <v/>
      </c>
      <c r="K5" s="8" t="str">
        <f>IF(global!K5&gt;0,"ح","")</f>
        <v/>
      </c>
      <c r="L5" s="8" t="str">
        <f>IF(global!L5&gt;0,"ح","")</f>
        <v/>
      </c>
      <c r="M5" s="8" t="str">
        <f>IF(global!M5&gt;0,"ح","")</f>
        <v/>
      </c>
      <c r="N5" s="8" t="str">
        <f>IF(global!N5&gt;0,"ح","")</f>
        <v>ح</v>
      </c>
      <c r="O5" s="8" t="str">
        <f>IF(global!O5&gt;0,"ح","")</f>
        <v/>
      </c>
      <c r="P5" s="8" t="str">
        <f>IF(global!P5&gt;0,"ح","")</f>
        <v/>
      </c>
      <c r="Q5" s="8" t="str">
        <f>IF(global!Q5&gt;0,"ح","")</f>
        <v/>
      </c>
      <c r="R5" s="8" t="str">
        <f>IF(global!R5&gt;0,"ح","")</f>
        <v/>
      </c>
      <c r="S5" s="8" t="str">
        <f>IF(global!S5&gt;0,"ح","")</f>
        <v/>
      </c>
      <c r="T5" s="8" t="str">
        <f>IF(global!T5&gt;0,"ح","")</f>
        <v/>
      </c>
      <c r="U5" s="8" t="str">
        <f>IF(global!U5&gt;0,"ح","")</f>
        <v/>
      </c>
      <c r="V5" s="8" t="str">
        <f>IF(global!V5&gt;0,"ح","")</f>
        <v/>
      </c>
      <c r="W5" s="8" t="str">
        <f>IF(global!W5&gt;0,"ح","")</f>
        <v/>
      </c>
      <c r="X5" s="8" t="str">
        <f>IF(global!X5&gt;0,"ح","")</f>
        <v/>
      </c>
      <c r="Y5" s="8" t="str">
        <f>IF(global!Y5&gt;0,"ح","")</f>
        <v/>
      </c>
      <c r="Z5" s="8" t="str">
        <f>IF(global!Z5&gt;0,"ح","")</f>
        <v/>
      </c>
      <c r="AA5" s="8" t="str">
        <f>IF(global!AA5&gt;0,"ح","")</f>
        <v/>
      </c>
      <c r="AB5" s="8" t="str">
        <f>IF(global!AB5&gt;0,"ح","")</f>
        <v/>
      </c>
      <c r="AC5" s="8" t="str">
        <f>IF(global!AC5&gt;0,"ح","")</f>
        <v>ح</v>
      </c>
      <c r="AD5" s="8" t="str">
        <f>IF(global!AD5&gt;0,"ح","")</f>
        <v/>
      </c>
      <c r="AE5" s="8" t="str">
        <f>IF(global!AE5&gt;0,"ح","")</f>
        <v/>
      </c>
      <c r="AF5" s="8" t="str">
        <f>IF(global!AF5&gt;0,"ح","")</f>
        <v/>
      </c>
      <c r="AG5" s="8" t="str">
        <f>IF(global!AG5&gt;0,"ح","")</f>
        <v/>
      </c>
      <c r="AH5" s="9">
        <f>global!AH5</f>
        <v>11</v>
      </c>
      <c r="AI5" s="57">
        <f>global!AI5</f>
        <v>4</v>
      </c>
    </row>
    <row r="6" spans="1:35">
      <c r="A6" s="75" t="s">
        <v>101</v>
      </c>
      <c r="B6" s="86">
        <v>2</v>
      </c>
      <c r="C6" s="74" t="s">
        <v>84</v>
      </c>
      <c r="D6" s="8" t="str">
        <f>IF(global!D6&gt;0,"ح","")</f>
        <v>ح</v>
      </c>
      <c r="E6" s="8" t="str">
        <f>IF(global!E6&gt;0,"ح","")</f>
        <v/>
      </c>
      <c r="F6" s="8" t="str">
        <f>IF(global!F6&gt;0,"ح","")</f>
        <v/>
      </c>
      <c r="G6" s="8" t="str">
        <f>IF(global!G6&gt;0,"ح","")</f>
        <v/>
      </c>
      <c r="H6" s="8" t="str">
        <f>IF(global!H6&gt;0,"ح","")</f>
        <v>ح</v>
      </c>
      <c r="I6" s="8" t="str">
        <f>IF(global!I6&gt;0,"ح","")</f>
        <v/>
      </c>
      <c r="J6" s="8" t="str">
        <f>IF(global!J6&gt;0,"ح","")</f>
        <v/>
      </c>
      <c r="K6" s="8" t="str">
        <f>IF(global!K6&gt;0,"ح","")</f>
        <v/>
      </c>
      <c r="L6" s="8" t="str">
        <f>IF(global!L6&gt;0,"ح","")</f>
        <v/>
      </c>
      <c r="M6" s="8" t="str">
        <f>IF(global!M6&gt;0,"ح","")</f>
        <v/>
      </c>
      <c r="N6" s="8" t="str">
        <f>IF(global!N6&gt;0,"ح","")</f>
        <v>ح</v>
      </c>
      <c r="O6" s="8" t="str">
        <f>IF(global!O6&gt;0,"ح","")</f>
        <v/>
      </c>
      <c r="P6" s="8" t="str">
        <f>IF(global!P6&gt;0,"ح","")</f>
        <v/>
      </c>
      <c r="Q6" s="8" t="str">
        <f>IF(global!Q6&gt;0,"ح","")</f>
        <v/>
      </c>
      <c r="R6" s="8" t="str">
        <f>IF(global!R6&gt;0,"ح","")</f>
        <v/>
      </c>
      <c r="S6" s="8" t="str">
        <f>IF(global!S6&gt;0,"ح","")</f>
        <v/>
      </c>
      <c r="T6" s="8" t="str">
        <f>IF(global!T6&gt;0,"ح","")</f>
        <v/>
      </c>
      <c r="U6" s="8" t="str">
        <f>IF(global!U6&gt;0,"ح","")</f>
        <v/>
      </c>
      <c r="V6" s="8" t="str">
        <f>IF(global!V6&gt;0,"ح","")</f>
        <v/>
      </c>
      <c r="W6" s="8" t="str">
        <f>IF(global!W6&gt;0,"ح","")</f>
        <v/>
      </c>
      <c r="X6" s="8" t="str">
        <f>IF(global!X6&gt;0,"ح","")</f>
        <v/>
      </c>
      <c r="Y6" s="8" t="str">
        <f>IF(global!Y6&gt;0,"ح","")</f>
        <v/>
      </c>
      <c r="Z6" s="8" t="str">
        <f>IF(global!Z6&gt;0,"ح","")</f>
        <v/>
      </c>
      <c r="AA6" s="8" t="str">
        <f>IF(global!AA6&gt;0,"ح","")</f>
        <v/>
      </c>
      <c r="AB6" s="8" t="str">
        <f>IF(global!AB6&gt;0,"ح","")</f>
        <v/>
      </c>
      <c r="AC6" s="8" t="str">
        <f>IF(global!AC6&gt;0,"ح","")</f>
        <v>ح</v>
      </c>
      <c r="AD6" s="8" t="str">
        <f>IF(global!AD6&gt;0,"ح","")</f>
        <v/>
      </c>
      <c r="AE6" s="8" t="str">
        <f>IF(global!AE6&gt;0,"ح","")</f>
        <v/>
      </c>
      <c r="AF6" s="8" t="str">
        <f>IF(global!AF6&gt;0,"ح","")</f>
        <v/>
      </c>
      <c r="AG6" s="8" t="str">
        <f>IF(global!AG6&gt;0,"ح","")</f>
        <v/>
      </c>
      <c r="AH6" s="9">
        <f>global!AH6</f>
        <v>11</v>
      </c>
      <c r="AI6" s="9">
        <f>global!AI6</f>
        <v>4</v>
      </c>
    </row>
    <row r="7" spans="1:35">
      <c r="A7" s="75" t="s">
        <v>94</v>
      </c>
      <c r="B7" s="86">
        <v>3</v>
      </c>
      <c r="C7" s="74" t="s">
        <v>61</v>
      </c>
      <c r="D7" s="8" t="str">
        <f>IF(global!D7&gt;0,"ح","")</f>
        <v/>
      </c>
      <c r="E7" s="8" t="str">
        <f>IF(global!E7&gt;0,"ح","")</f>
        <v/>
      </c>
      <c r="F7" s="8" t="str">
        <f>IF(global!F7&gt;0,"ح","")</f>
        <v/>
      </c>
      <c r="G7" s="8" t="str">
        <f>IF(global!G7&gt;0,"ح","")</f>
        <v/>
      </c>
      <c r="H7" s="8" t="str">
        <f>IF(global!H7&gt;0,"ح","")</f>
        <v/>
      </c>
      <c r="I7" s="8" t="str">
        <f>IF(global!I7&gt;0,"ح","")</f>
        <v/>
      </c>
      <c r="J7" s="8" t="str">
        <f>IF(global!J7&gt;0,"ح","")</f>
        <v/>
      </c>
      <c r="K7" s="8" t="str">
        <f>IF(global!K7&gt;0,"ح","")</f>
        <v/>
      </c>
      <c r="L7" s="8" t="str">
        <f>IF(global!L7&gt;0,"ح","")</f>
        <v/>
      </c>
      <c r="M7" s="8" t="str">
        <f>IF(global!M7&gt;0,"ح","")</f>
        <v/>
      </c>
      <c r="N7" s="8" t="str">
        <f>IF(global!N7&gt;0,"ح","")</f>
        <v/>
      </c>
      <c r="O7" s="8" t="str">
        <f>IF(global!O7&gt;0,"ح","")</f>
        <v/>
      </c>
      <c r="P7" s="8" t="str">
        <f>IF(global!P7&gt;0,"ح","")</f>
        <v/>
      </c>
      <c r="Q7" s="8" t="str">
        <f>IF(global!Q7&gt;0,"ح","")</f>
        <v/>
      </c>
      <c r="R7" s="8" t="str">
        <f>IF(global!R7&gt;0,"ح","")</f>
        <v>ح</v>
      </c>
      <c r="S7" s="8" t="str">
        <f>IF(global!S7&gt;0,"ح","")</f>
        <v/>
      </c>
      <c r="T7" s="8" t="str">
        <f>IF(global!T7&gt;0,"ح","")</f>
        <v>ح</v>
      </c>
      <c r="U7" s="8" t="str">
        <f>IF(global!U7&gt;0,"ح","")</f>
        <v/>
      </c>
      <c r="V7" s="8" t="str">
        <f>IF(global!V7&gt;0,"ح","")</f>
        <v/>
      </c>
      <c r="W7" s="8" t="str">
        <f>IF(global!W7&gt;0,"ح","")</f>
        <v>ح</v>
      </c>
      <c r="X7" s="8" t="str">
        <f>IF(global!X7&gt;0,"ح","")</f>
        <v/>
      </c>
      <c r="Y7" s="8" t="str">
        <f>IF(global!Y7&gt;0,"ح","")</f>
        <v/>
      </c>
      <c r="Z7" s="8" t="str">
        <f>IF(global!Z7&gt;0,"ح","")</f>
        <v/>
      </c>
      <c r="AA7" s="8" t="str">
        <f>IF(global!AA7&gt;0,"ح","")</f>
        <v>ح</v>
      </c>
      <c r="AB7" s="8" t="str">
        <f>IF(global!AB7&gt;0,"ح","")</f>
        <v/>
      </c>
      <c r="AC7" s="8" t="str">
        <f>IF(global!AC7&gt;0,"ح","")</f>
        <v/>
      </c>
      <c r="AD7" s="8" t="str">
        <f>IF(global!AD7&gt;0,"ح","")</f>
        <v/>
      </c>
      <c r="AE7" s="8" t="str">
        <f>IF(global!AE7&gt;0,"ح","")</f>
        <v/>
      </c>
      <c r="AF7" s="8" t="str">
        <f>IF(global!AF7&gt;0,"ح","")</f>
        <v/>
      </c>
      <c r="AG7" s="8" t="str">
        <f>IF(global!AG7&gt;0,"ح","")</f>
        <v/>
      </c>
      <c r="AH7" s="9">
        <f>global!AH7</f>
        <v>14</v>
      </c>
      <c r="AI7" s="9">
        <f>global!AI7</f>
        <v>4</v>
      </c>
    </row>
    <row r="8" spans="1:35">
      <c r="A8" s="75" t="s">
        <v>100</v>
      </c>
      <c r="B8" s="86">
        <v>4</v>
      </c>
      <c r="C8" s="74" t="s">
        <v>78</v>
      </c>
      <c r="D8" s="8" t="str">
        <f>IF(global!D8&gt;0,"ح","")</f>
        <v/>
      </c>
      <c r="E8" s="8" t="str">
        <f>IF(global!E8&gt;0,"ح","")</f>
        <v/>
      </c>
      <c r="F8" s="8" t="str">
        <f>IF(global!F8&gt;0,"ح","")</f>
        <v/>
      </c>
      <c r="G8" s="8" t="str">
        <f>IF(global!G8&gt;0,"ح","")</f>
        <v/>
      </c>
      <c r="H8" s="8" t="str">
        <f>IF(global!H8&gt;0,"ح","")</f>
        <v/>
      </c>
      <c r="I8" s="8" t="str">
        <f>IF(global!I8&gt;0,"ح","")</f>
        <v/>
      </c>
      <c r="J8" s="8" t="str">
        <f>IF(global!J8&gt;0,"ح","")</f>
        <v/>
      </c>
      <c r="K8" s="8" t="str">
        <f>IF(global!K8&gt;0,"ح","")</f>
        <v/>
      </c>
      <c r="L8" s="8" t="str">
        <f>IF(global!L8&gt;0,"ح","")</f>
        <v/>
      </c>
      <c r="M8" s="8" t="str">
        <f>IF(global!M8&gt;0,"ح","")</f>
        <v/>
      </c>
      <c r="N8" s="8" t="str">
        <f>IF(global!N8&gt;0,"ح","")</f>
        <v/>
      </c>
      <c r="O8" s="8" t="str">
        <f>IF(global!O8&gt;0,"ح","")</f>
        <v/>
      </c>
      <c r="P8" s="8" t="str">
        <f>IF(global!P8&gt;0,"ح","")</f>
        <v/>
      </c>
      <c r="Q8" s="8" t="str">
        <f>IF(global!Q8&gt;0,"ح","")</f>
        <v/>
      </c>
      <c r="R8" s="8" t="str">
        <f>IF(global!R8&gt;0,"ح","")</f>
        <v/>
      </c>
      <c r="S8" s="8" t="str">
        <f>IF(global!S8&gt;0,"ح","")</f>
        <v/>
      </c>
      <c r="T8" s="8" t="str">
        <f>IF(global!T8&gt;0,"ح","")</f>
        <v/>
      </c>
      <c r="U8" s="8" t="str">
        <f>IF(global!U8&gt;0,"ح","")</f>
        <v>ح</v>
      </c>
      <c r="V8" s="8" t="str">
        <f>IF(global!V8&gt;0,"ح","")</f>
        <v/>
      </c>
      <c r="W8" s="8" t="str">
        <f>IF(global!W8&gt;0,"ح","")</f>
        <v/>
      </c>
      <c r="X8" s="8" t="str">
        <f>IF(global!X8&gt;0,"ح","")</f>
        <v>ح</v>
      </c>
      <c r="Y8" s="8" t="str">
        <f>IF(global!Y8&gt;0,"ح","")</f>
        <v/>
      </c>
      <c r="Z8" s="8" t="str">
        <f>IF(global!Z8&gt;0,"ح","")</f>
        <v/>
      </c>
      <c r="AA8" s="8" t="str">
        <f>IF(global!AA8&gt;0,"ح","")</f>
        <v>ح</v>
      </c>
      <c r="AB8" s="8" t="str">
        <f>IF(global!AB8&gt;0,"ح","")</f>
        <v/>
      </c>
      <c r="AC8" s="8" t="str">
        <f>IF(global!AC8&gt;0,"ح","")</f>
        <v/>
      </c>
      <c r="AD8" s="8" t="str">
        <f>IF(global!AD8&gt;0,"ح","")</f>
        <v/>
      </c>
      <c r="AE8" s="8" t="str">
        <f>IF(global!AE8&gt;0,"ح","")</f>
        <v/>
      </c>
      <c r="AF8" s="8" t="str">
        <f>IF(global!AF8&gt;0,"ح","")</f>
        <v/>
      </c>
      <c r="AG8" s="8" t="str">
        <f>IF(global!AG8&gt;0,"ح","")</f>
        <v/>
      </c>
      <c r="AH8" s="9">
        <f>global!AH8</f>
        <v>11.5</v>
      </c>
      <c r="AI8" s="9">
        <f>global!AI8</f>
        <v>3</v>
      </c>
    </row>
    <row r="9" spans="1:35">
      <c r="A9" s="75" t="s">
        <v>95</v>
      </c>
      <c r="B9" s="86">
        <v>5</v>
      </c>
      <c r="C9" s="74" t="s">
        <v>65</v>
      </c>
      <c r="D9" s="8" t="str">
        <f>IF(global!D9&gt;0,"ح","")</f>
        <v/>
      </c>
      <c r="E9" s="8" t="str">
        <f>IF(global!E9&gt;0,"ح","")</f>
        <v/>
      </c>
      <c r="F9" s="8" t="str">
        <f>IF(global!F9&gt;0,"ح","")</f>
        <v/>
      </c>
      <c r="G9" s="8" t="str">
        <f>IF(global!G9&gt;0,"ح","")</f>
        <v/>
      </c>
      <c r="H9" s="8" t="str">
        <f>IF(global!H9&gt;0,"ح","")</f>
        <v/>
      </c>
      <c r="I9" s="8" t="str">
        <f>IF(global!I9&gt;0,"ح","")</f>
        <v/>
      </c>
      <c r="J9" s="8" t="str">
        <f>IF(global!J9&gt;0,"ح","")</f>
        <v/>
      </c>
      <c r="K9" s="8" t="str">
        <f>IF(global!K9&gt;0,"ح","")</f>
        <v/>
      </c>
      <c r="L9" s="8" t="str">
        <f>IF(global!L9&gt;0,"ح","")</f>
        <v/>
      </c>
      <c r="M9" s="8" t="str">
        <f>IF(global!M9&gt;0,"ح","")</f>
        <v/>
      </c>
      <c r="N9" s="8" t="str">
        <f>IF(global!N9&gt;0,"ح","")</f>
        <v/>
      </c>
      <c r="O9" s="8" t="str">
        <f>IF(global!O9&gt;0,"ح","")</f>
        <v/>
      </c>
      <c r="P9" s="8" t="str">
        <f>IF(global!P9&gt;0,"ح","")</f>
        <v/>
      </c>
      <c r="Q9" s="8" t="str">
        <f>IF(global!Q9&gt;0,"ح","")</f>
        <v/>
      </c>
      <c r="R9" s="8" t="str">
        <f>IF(global!R9&gt;0,"ح","")</f>
        <v>ح</v>
      </c>
      <c r="S9" s="8" t="str">
        <f>IF(global!S9&gt;0,"ح","")</f>
        <v/>
      </c>
      <c r="T9" s="8" t="str">
        <f>IF(global!T9&gt;0,"ح","")</f>
        <v/>
      </c>
      <c r="U9" s="8" t="str">
        <f>IF(global!U9&gt;0,"ح","")</f>
        <v/>
      </c>
      <c r="V9" s="8" t="str">
        <f>IF(global!V9&gt;0,"ح","")</f>
        <v/>
      </c>
      <c r="W9" s="8" t="str">
        <f>IF(global!W9&gt;0,"ح","")</f>
        <v>ح</v>
      </c>
      <c r="X9" s="8" t="str">
        <f>IF(global!X9&gt;0,"ح","")</f>
        <v/>
      </c>
      <c r="Y9" s="8" t="str">
        <f>IF(global!Y9&gt;0,"ح","")</f>
        <v/>
      </c>
      <c r="Z9" s="8" t="str">
        <f>IF(global!Z9&gt;0,"ح","")</f>
        <v/>
      </c>
      <c r="AA9" s="8" t="str">
        <f>IF(global!AA9&gt;0,"ح","")</f>
        <v>ح</v>
      </c>
      <c r="AB9" s="8" t="str">
        <f>IF(global!AB9&gt;0,"ح","")</f>
        <v/>
      </c>
      <c r="AC9" s="8" t="str">
        <f>IF(global!AC9&gt;0,"ح","")</f>
        <v/>
      </c>
      <c r="AD9" s="8" t="str">
        <f>IF(global!AD9&gt;0,"ح","")</f>
        <v/>
      </c>
      <c r="AE9" s="8" t="str">
        <f>IF(global!AE9&gt;0,"ح","")</f>
        <v/>
      </c>
      <c r="AF9" s="8" t="str">
        <f>IF(global!AF9&gt;0,"ح","")</f>
        <v/>
      </c>
      <c r="AG9" s="8" t="str">
        <f>IF(global!AG9&gt;0,"ح","")</f>
        <v/>
      </c>
      <c r="AH9" s="9">
        <f>global!AH9</f>
        <v>11.5</v>
      </c>
      <c r="AI9" s="9">
        <f>global!AI9</f>
        <v>3</v>
      </c>
    </row>
    <row r="10" spans="1:35">
      <c r="A10" s="75" t="s">
        <v>95</v>
      </c>
      <c r="B10" s="86">
        <v>6</v>
      </c>
      <c r="C10" s="74" t="s">
        <v>62</v>
      </c>
      <c r="D10" s="8" t="str">
        <f>IF(global!D10&gt;0,"ح","")</f>
        <v>ح</v>
      </c>
      <c r="E10" s="8" t="str">
        <f>IF(global!E10&gt;0,"ح","")</f>
        <v/>
      </c>
      <c r="F10" s="8" t="str">
        <f>IF(global!F10&gt;0,"ح","")</f>
        <v/>
      </c>
      <c r="G10" s="8" t="str">
        <f>IF(global!G10&gt;0,"ح","")</f>
        <v/>
      </c>
      <c r="H10" s="8" t="str">
        <f>IF(global!H10&gt;0,"ح","")</f>
        <v>ح</v>
      </c>
      <c r="I10" s="8" t="str">
        <f>IF(global!I10&gt;0,"ح","")</f>
        <v/>
      </c>
      <c r="J10" s="8" t="str">
        <f>IF(global!J10&gt;0,"ح","")</f>
        <v/>
      </c>
      <c r="K10" s="8" t="str">
        <f>IF(global!K10&gt;0,"ح","")</f>
        <v/>
      </c>
      <c r="L10" s="8" t="str">
        <f>IF(global!L10&gt;0,"ح","")</f>
        <v>ح</v>
      </c>
      <c r="M10" s="8" t="str">
        <f>IF(global!M10&gt;0,"ح","")</f>
        <v/>
      </c>
      <c r="N10" s="8" t="str">
        <f>IF(global!N10&gt;0,"ح","")</f>
        <v/>
      </c>
      <c r="O10" s="8" t="str">
        <f>IF(global!O10&gt;0,"ح","")</f>
        <v/>
      </c>
      <c r="P10" s="8" t="str">
        <f>IF(global!P10&gt;0,"ح","")</f>
        <v/>
      </c>
      <c r="Q10" s="8" t="str">
        <f>IF(global!Q10&gt;0,"ح","")</f>
        <v/>
      </c>
      <c r="R10" s="8" t="str">
        <f>IF(global!R10&gt;0,"ح","")</f>
        <v/>
      </c>
      <c r="S10" s="8" t="str">
        <f>IF(global!S10&gt;0,"ح","")</f>
        <v/>
      </c>
      <c r="T10" s="8" t="str">
        <f>IF(global!T10&gt;0,"ح","")</f>
        <v/>
      </c>
      <c r="U10" s="8" t="str">
        <f>IF(global!U10&gt;0,"ح","")</f>
        <v/>
      </c>
      <c r="V10" s="8" t="str">
        <f>IF(global!V10&gt;0,"ح","")</f>
        <v/>
      </c>
      <c r="W10" s="8" t="str">
        <f>IF(global!W10&gt;0,"ح","")</f>
        <v/>
      </c>
      <c r="X10" s="8" t="str">
        <f>IF(global!X10&gt;0,"ح","")</f>
        <v/>
      </c>
      <c r="Y10" s="8" t="str">
        <f>IF(global!Y10&gt;0,"ح","")</f>
        <v/>
      </c>
      <c r="Z10" s="8" t="str">
        <f>IF(global!Z10&gt;0,"ح","")</f>
        <v/>
      </c>
      <c r="AA10" s="8" t="str">
        <f>IF(global!AA10&gt;0,"ح","")</f>
        <v/>
      </c>
      <c r="AB10" s="8" t="str">
        <f>IF(global!AB10&gt;0,"ح","")</f>
        <v/>
      </c>
      <c r="AC10" s="8" t="str">
        <f>IF(global!AC10&gt;0,"ح","")</f>
        <v/>
      </c>
      <c r="AD10" s="8" t="str">
        <f>IF(global!AD10&gt;0,"ح","")</f>
        <v/>
      </c>
      <c r="AE10" s="8" t="str">
        <f>IF(global!AE10&gt;0,"ح","")</f>
        <v/>
      </c>
      <c r="AF10" s="8" t="str">
        <f>IF(global!AF10&gt;0,"ح","")</f>
        <v/>
      </c>
      <c r="AG10" s="8" t="str">
        <f>IF(global!AG10&gt;0,"ح","")</f>
        <v/>
      </c>
      <c r="AH10" s="9">
        <f>global!AH10</f>
        <v>9.5</v>
      </c>
      <c r="AI10" s="9">
        <f>global!AI10</f>
        <v>3</v>
      </c>
    </row>
    <row r="11" spans="1:35">
      <c r="A11" s="75" t="s">
        <v>99</v>
      </c>
      <c r="B11" s="86">
        <v>7</v>
      </c>
      <c r="C11" s="85" t="s">
        <v>76</v>
      </c>
      <c r="D11" s="8" t="str">
        <f>IF(global!D11&gt;0,"ح","")</f>
        <v/>
      </c>
      <c r="E11" s="8" t="str">
        <f>IF(global!E11&gt;0,"ح","")</f>
        <v/>
      </c>
      <c r="F11" s="8" t="str">
        <f>IF(global!F11&gt;0,"ح","")</f>
        <v/>
      </c>
      <c r="G11" s="8" t="str">
        <f>IF(global!G11&gt;0,"ح","")</f>
        <v/>
      </c>
      <c r="H11" s="8" t="str">
        <f>IF(global!H11&gt;0,"ح","")</f>
        <v/>
      </c>
      <c r="I11" s="8" t="str">
        <f>IF(global!I11&gt;0,"ح","")</f>
        <v/>
      </c>
      <c r="J11" s="8" t="str">
        <f>IF(global!J11&gt;0,"ح","")</f>
        <v/>
      </c>
      <c r="K11" s="8" t="str">
        <f>IF(global!K11&gt;0,"ح","")</f>
        <v/>
      </c>
      <c r="L11" s="8" t="str">
        <f>IF(global!L11&gt;0,"ح","")</f>
        <v/>
      </c>
      <c r="M11" s="8" t="str">
        <f>IF(global!M11&gt;0,"ح","")</f>
        <v/>
      </c>
      <c r="N11" s="8" t="str">
        <f>IF(global!N11&gt;0,"ح","")</f>
        <v/>
      </c>
      <c r="O11" s="8" t="str">
        <f>IF(global!O11&gt;0,"ح","")</f>
        <v/>
      </c>
      <c r="P11" s="8" t="str">
        <f>IF(global!P11&gt;0,"ح","")</f>
        <v/>
      </c>
      <c r="Q11" s="8" t="str">
        <f>IF(global!Q11&gt;0,"ح","")</f>
        <v/>
      </c>
      <c r="R11" s="8" t="str">
        <f>IF(global!R11&gt;0,"ح","")</f>
        <v/>
      </c>
      <c r="S11" s="8" t="str">
        <f>IF(global!S11&gt;0,"ح","")</f>
        <v/>
      </c>
      <c r="T11" s="8" t="str">
        <f>IF(global!T11&gt;0,"ح","")</f>
        <v/>
      </c>
      <c r="U11" s="8" t="str">
        <f>IF(global!U11&gt;0,"ح","")</f>
        <v/>
      </c>
      <c r="V11" s="8" t="str">
        <f>IF(global!V11&gt;0,"ح","")</f>
        <v/>
      </c>
      <c r="W11" s="8" t="str">
        <f>IF(global!W11&gt;0,"ح","")</f>
        <v/>
      </c>
      <c r="X11" s="8" t="str">
        <f>IF(global!X11&gt;0,"ح","")</f>
        <v>ح</v>
      </c>
      <c r="Y11" s="8" t="str">
        <f>IF(global!Y11&gt;0,"ح","")</f>
        <v/>
      </c>
      <c r="Z11" s="8" t="str">
        <f>IF(global!Z11&gt;0,"ح","")</f>
        <v/>
      </c>
      <c r="AA11" s="8" t="str">
        <f>IF(global!AA11&gt;0,"ح","")</f>
        <v>ح</v>
      </c>
      <c r="AB11" s="8" t="str">
        <f>IF(global!AB11&gt;0,"ح","")</f>
        <v/>
      </c>
      <c r="AC11" s="8" t="str">
        <f>IF(global!AC11&gt;0,"ح","")</f>
        <v>ح</v>
      </c>
      <c r="AD11" s="8" t="str">
        <f>IF(global!AD11&gt;0,"ح","")</f>
        <v/>
      </c>
      <c r="AE11" s="8" t="str">
        <f>IF(global!AE11&gt;0,"ح","")</f>
        <v/>
      </c>
      <c r="AF11" s="8" t="str">
        <f>IF(global!AF11&gt;0,"ح","")</f>
        <v/>
      </c>
      <c r="AG11" s="8" t="str">
        <f>IF(global!AG11&gt;0,"ح","")</f>
        <v/>
      </c>
      <c r="AH11" s="9">
        <f>global!AH11</f>
        <v>11.5</v>
      </c>
      <c r="AI11" s="9">
        <f>global!AI11</f>
        <v>3</v>
      </c>
    </row>
    <row r="12" spans="1:35">
      <c r="A12" s="75" t="s">
        <v>101</v>
      </c>
      <c r="B12" s="86">
        <v>8</v>
      </c>
      <c r="C12" s="74" t="s">
        <v>106</v>
      </c>
      <c r="D12" s="8" t="str">
        <f>IF(global!D12&gt;0,"ح","")</f>
        <v/>
      </c>
      <c r="E12" s="8" t="str">
        <f>IF(global!E12&gt;0,"ح","")</f>
        <v/>
      </c>
      <c r="F12" s="8" t="str">
        <f>IF(global!F12&gt;0,"ح","")</f>
        <v/>
      </c>
      <c r="G12" s="8" t="str">
        <f>IF(global!G12&gt;0,"ح","")</f>
        <v/>
      </c>
      <c r="H12" s="8" t="str">
        <f>IF(global!H12&gt;0,"ح","")</f>
        <v/>
      </c>
      <c r="I12" s="8" t="str">
        <f>IF(global!I12&gt;0,"ح","")</f>
        <v/>
      </c>
      <c r="J12" s="8" t="str">
        <f>IF(global!J12&gt;0,"ح","")</f>
        <v/>
      </c>
      <c r="K12" s="8" t="str">
        <f>IF(global!K12&gt;0,"ح","")</f>
        <v/>
      </c>
      <c r="L12" s="8" t="str">
        <f>IF(global!L12&gt;0,"ح","")</f>
        <v/>
      </c>
      <c r="M12" s="8" t="str">
        <f>IF(global!M12&gt;0,"ح","")</f>
        <v/>
      </c>
      <c r="N12" s="8" t="str">
        <f>IF(global!N12&gt;0,"ح","")</f>
        <v/>
      </c>
      <c r="O12" s="8" t="str">
        <f>IF(global!O12&gt;0,"ح","")</f>
        <v>ح</v>
      </c>
      <c r="P12" s="8" t="str">
        <f>IF(global!P12&gt;0,"ح","")</f>
        <v/>
      </c>
      <c r="Q12" s="8" t="str">
        <f>IF(global!Q12&gt;0,"ح","")</f>
        <v/>
      </c>
      <c r="R12" s="8" t="str">
        <f>IF(global!R12&gt;0,"ح","")</f>
        <v/>
      </c>
      <c r="S12" s="8" t="str">
        <f>IF(global!S12&gt;0,"ح","")</f>
        <v/>
      </c>
      <c r="T12" s="8" t="str">
        <f>IF(global!T12&gt;0,"ح","")</f>
        <v/>
      </c>
      <c r="U12" s="8" t="str">
        <f>IF(global!U12&gt;0,"ح","")</f>
        <v/>
      </c>
      <c r="V12" s="8" t="str">
        <f>IF(global!V12&gt;0,"ح","")</f>
        <v/>
      </c>
      <c r="W12" s="8" t="str">
        <f>IF(global!W12&gt;0,"ح","")</f>
        <v/>
      </c>
      <c r="X12" s="8" t="str">
        <f>IF(global!X12&gt;0,"ح","")</f>
        <v/>
      </c>
      <c r="Y12" s="8" t="str">
        <f>IF(global!Y12&gt;0,"ح","")</f>
        <v/>
      </c>
      <c r="Z12" s="8" t="str">
        <f>IF(global!Z12&gt;0,"ح","")</f>
        <v/>
      </c>
      <c r="AA12" s="8" t="str">
        <f>IF(global!AA12&gt;0,"ح","")</f>
        <v>ح</v>
      </c>
      <c r="AB12" s="8" t="str">
        <f>IF(global!AB12&gt;0,"ح","")</f>
        <v/>
      </c>
      <c r="AC12" s="8" t="str">
        <f>IF(global!AC12&gt;0,"ح","")</f>
        <v>ح</v>
      </c>
      <c r="AD12" s="8" t="str">
        <f>IF(global!AD12&gt;0,"ح","")</f>
        <v/>
      </c>
      <c r="AE12" s="8" t="str">
        <f>IF(global!AE12&gt;0,"ح","")</f>
        <v/>
      </c>
      <c r="AF12" s="8" t="str">
        <f>IF(global!AF12&gt;0,"ح","")</f>
        <v/>
      </c>
      <c r="AG12" s="8" t="str">
        <f>IF(global!AG12&gt;0,"ح","")</f>
        <v/>
      </c>
      <c r="AH12" s="9">
        <f>global!AH12</f>
        <v>10.5</v>
      </c>
      <c r="AI12" s="9">
        <f>global!AI12</f>
        <v>3</v>
      </c>
    </row>
    <row r="13" spans="1:35">
      <c r="A13" s="75" t="s">
        <v>116</v>
      </c>
      <c r="B13" s="86">
        <v>9</v>
      </c>
      <c r="C13" s="74" t="s">
        <v>117</v>
      </c>
      <c r="D13" s="8" t="str">
        <f>IF(global!D13&gt;0,"ح","")</f>
        <v>ح</v>
      </c>
      <c r="E13" s="8" t="str">
        <f>IF(global!E13&gt;0,"ح","")</f>
        <v/>
      </c>
      <c r="F13" s="8" t="str">
        <f>IF(global!F13&gt;0,"ح","")</f>
        <v/>
      </c>
      <c r="G13" s="8" t="str">
        <f>IF(global!G13&gt;0,"ح","")</f>
        <v/>
      </c>
      <c r="H13" s="8" t="str">
        <f>IF(global!H13&gt;0,"ح","")</f>
        <v>ح</v>
      </c>
      <c r="I13" s="8" t="str">
        <f>IF(global!I13&gt;0,"ح","")</f>
        <v/>
      </c>
      <c r="J13" s="8" t="str">
        <f>IF(global!J13&gt;0,"ح","")</f>
        <v/>
      </c>
      <c r="K13" s="8" t="str">
        <f>IF(global!K13&gt;0,"ح","")</f>
        <v/>
      </c>
      <c r="L13" s="8" t="str">
        <f>IF(global!L13&gt;0,"ح","")</f>
        <v/>
      </c>
      <c r="M13" s="8" t="str">
        <f>IF(global!M13&gt;0,"ح","")</f>
        <v/>
      </c>
      <c r="N13" s="8" t="str">
        <f>IF(global!N13&gt;0,"ح","")</f>
        <v/>
      </c>
      <c r="O13" s="8" t="str">
        <f>IF(global!O13&gt;0,"ح","")</f>
        <v/>
      </c>
      <c r="P13" s="8" t="str">
        <f>IF(global!P13&gt;0,"ح","")</f>
        <v/>
      </c>
      <c r="Q13" s="8" t="str">
        <f>IF(global!Q13&gt;0,"ح","")</f>
        <v>ح</v>
      </c>
      <c r="R13" s="8" t="str">
        <f>IF(global!R13&gt;0,"ح","")</f>
        <v/>
      </c>
      <c r="S13" s="8" t="str">
        <f>IF(global!S13&gt;0,"ح","")</f>
        <v/>
      </c>
      <c r="T13" s="8" t="str">
        <f>IF(global!T13&gt;0,"ح","")</f>
        <v>ح</v>
      </c>
      <c r="U13" s="8" t="str">
        <f>IF(global!U13&gt;0,"ح","")</f>
        <v/>
      </c>
      <c r="V13" s="8" t="str">
        <f>IF(global!V13&gt;0,"ح","")</f>
        <v/>
      </c>
      <c r="W13" s="8" t="str">
        <f>IF(global!W13&gt;0,"ح","")</f>
        <v/>
      </c>
      <c r="X13" s="8" t="str">
        <f>IF(global!X13&gt;0,"ح","")</f>
        <v/>
      </c>
      <c r="Y13" s="8" t="str">
        <f>IF(global!Y13&gt;0,"ح","")</f>
        <v/>
      </c>
      <c r="Z13" s="8" t="str">
        <f>IF(global!Z13&gt;0,"ح","")</f>
        <v/>
      </c>
      <c r="AA13" s="8" t="str">
        <f>IF(global!AA13&gt;0,"ح","")</f>
        <v/>
      </c>
      <c r="AB13" s="8" t="str">
        <f>IF(global!AB13&gt;0,"ح","")</f>
        <v/>
      </c>
      <c r="AC13" s="8" t="str">
        <f>IF(global!AC13&gt;0,"ح","")</f>
        <v/>
      </c>
      <c r="AD13" s="8" t="str">
        <f>IF(global!AD13&gt;0,"ح","")</f>
        <v/>
      </c>
      <c r="AE13" s="8" t="str">
        <f>IF(global!AE13&gt;0,"ح","")</f>
        <v/>
      </c>
      <c r="AF13" s="8" t="str">
        <f>IF(global!AF13&gt;0,"ح","")</f>
        <v/>
      </c>
      <c r="AG13" s="8" t="str">
        <f>IF(global!AG13&gt;0,"ح","")</f>
        <v/>
      </c>
      <c r="AH13" s="9">
        <f>global!AH13</f>
        <v>11</v>
      </c>
      <c r="AI13" s="9">
        <f>global!AI13</f>
        <v>4</v>
      </c>
    </row>
    <row r="14" spans="1:35">
      <c r="A14" s="75" t="s">
        <v>94</v>
      </c>
      <c r="B14" s="86">
        <v>10</v>
      </c>
      <c r="C14" s="74" t="s">
        <v>59</v>
      </c>
      <c r="D14" s="8" t="str">
        <f>IF(global!D14&gt;0,"ح","")</f>
        <v>ح</v>
      </c>
      <c r="E14" s="8" t="str">
        <f>IF(global!E14&gt;0,"ح","")</f>
        <v/>
      </c>
      <c r="F14" s="8" t="str">
        <f>IF(global!F14&gt;0,"ح","")</f>
        <v/>
      </c>
      <c r="G14" s="8" t="str">
        <f>IF(global!G14&gt;0,"ح","")</f>
        <v/>
      </c>
      <c r="H14" s="8" t="str">
        <f>IF(global!H14&gt;0,"ح","")</f>
        <v>ح</v>
      </c>
      <c r="I14" s="8" t="str">
        <f>IF(global!I14&gt;0,"ح","")</f>
        <v/>
      </c>
      <c r="J14" s="8" t="str">
        <f>IF(global!J14&gt;0,"ح","")</f>
        <v/>
      </c>
      <c r="K14" s="8" t="str">
        <f>IF(global!K14&gt;0,"ح","")</f>
        <v/>
      </c>
      <c r="L14" s="8" t="str">
        <f>IF(global!L14&gt;0,"ح","")</f>
        <v/>
      </c>
      <c r="M14" s="8" t="str">
        <f>IF(global!M14&gt;0,"ح","")</f>
        <v/>
      </c>
      <c r="N14" s="8" t="str">
        <f>IF(global!N14&gt;0,"ح","")</f>
        <v>ح</v>
      </c>
      <c r="O14" s="8" t="str">
        <f>IF(global!O14&gt;0,"ح","")</f>
        <v/>
      </c>
      <c r="P14" s="8" t="str">
        <f>IF(global!P14&gt;0,"ح","")</f>
        <v/>
      </c>
      <c r="Q14" s="8" t="str">
        <f>IF(global!Q14&gt;0,"ح","")</f>
        <v/>
      </c>
      <c r="R14" s="8" t="str">
        <f>IF(global!R14&gt;0,"ح","")</f>
        <v/>
      </c>
      <c r="S14" s="8" t="str">
        <f>IF(global!S14&gt;0,"ح","")</f>
        <v/>
      </c>
      <c r="T14" s="8" t="str">
        <f>IF(global!T14&gt;0,"ح","")</f>
        <v/>
      </c>
      <c r="U14" s="8" t="str">
        <f>IF(global!U14&gt;0,"ح","")</f>
        <v/>
      </c>
      <c r="V14" s="8" t="str">
        <f>IF(global!V14&gt;0,"ح","")</f>
        <v/>
      </c>
      <c r="W14" s="8" t="str">
        <f>IF(global!W14&gt;0,"ح","")</f>
        <v/>
      </c>
      <c r="X14" s="8" t="str">
        <f>IF(global!X14&gt;0,"ح","")</f>
        <v/>
      </c>
      <c r="Y14" s="8" t="str">
        <f>IF(global!Y14&gt;0,"ح","")</f>
        <v/>
      </c>
      <c r="Z14" s="8" t="str">
        <f>IF(global!Z14&gt;0,"ح","")</f>
        <v/>
      </c>
      <c r="AA14" s="8" t="str">
        <f>IF(global!AA14&gt;0,"ح","")</f>
        <v/>
      </c>
      <c r="AB14" s="8" t="str">
        <f>IF(global!AB14&gt;0,"ح","")</f>
        <v/>
      </c>
      <c r="AC14" s="8" t="str">
        <f>IF(global!AC14&gt;0,"ح","")</f>
        <v>ح</v>
      </c>
      <c r="AD14" s="8" t="str">
        <f>IF(global!AD14&gt;0,"ح","")</f>
        <v/>
      </c>
      <c r="AE14" s="8" t="str">
        <f>IF(global!AE14&gt;0,"ح","")</f>
        <v/>
      </c>
      <c r="AF14" s="8" t="str">
        <f>IF(global!AF14&gt;0,"ح","")</f>
        <v/>
      </c>
      <c r="AG14" s="8" t="str">
        <f>IF(global!AG14&gt;0,"ح","")</f>
        <v/>
      </c>
      <c r="AH14" s="9">
        <f>global!AH14</f>
        <v>11</v>
      </c>
      <c r="AI14" s="9">
        <f>global!AI14</f>
        <v>4</v>
      </c>
    </row>
    <row r="15" spans="1:35">
      <c r="A15" s="75" t="s">
        <v>94</v>
      </c>
      <c r="B15" s="86">
        <v>11</v>
      </c>
      <c r="C15" s="74" t="s">
        <v>118</v>
      </c>
      <c r="D15" s="8" t="str">
        <f>IF(global!D15&gt;0,"ح","")</f>
        <v>ح</v>
      </c>
      <c r="E15" s="8" t="str">
        <f>IF(global!E15&gt;0,"ح","")</f>
        <v/>
      </c>
      <c r="F15" s="8" t="str">
        <f>IF(global!F15&gt;0,"ح","")</f>
        <v/>
      </c>
      <c r="G15" s="8" t="str">
        <f>IF(global!G15&gt;0,"ح","")</f>
        <v/>
      </c>
      <c r="H15" s="8" t="str">
        <f>IF(global!H15&gt;0,"ح","")</f>
        <v/>
      </c>
      <c r="I15" s="8" t="str">
        <f>IF(global!I15&gt;0,"ح","")</f>
        <v/>
      </c>
      <c r="J15" s="8" t="str">
        <f>IF(global!J15&gt;0,"ح","")</f>
        <v/>
      </c>
      <c r="K15" s="8" t="str">
        <f>IF(global!K15&gt;0,"ح","")</f>
        <v>ح</v>
      </c>
      <c r="L15" s="8" t="str">
        <f>IF(global!L15&gt;0,"ح","")</f>
        <v/>
      </c>
      <c r="M15" s="8" t="str">
        <f>IF(global!M15&gt;0,"ح","")</f>
        <v/>
      </c>
      <c r="N15" s="8" t="str">
        <f>IF(global!N15&gt;0,"ح","")</f>
        <v>ح</v>
      </c>
      <c r="O15" s="8" t="str">
        <f>IF(global!O15&gt;0,"ح","")</f>
        <v/>
      </c>
      <c r="P15" s="8" t="str">
        <f>IF(global!P15&gt;0,"ح","")</f>
        <v/>
      </c>
      <c r="Q15" s="8" t="str">
        <f>IF(global!Q15&gt;0,"ح","")</f>
        <v/>
      </c>
      <c r="R15" s="8" t="str">
        <f>IF(global!R15&gt;0,"ح","")</f>
        <v/>
      </c>
      <c r="S15" s="8" t="str">
        <f>IF(global!S15&gt;0,"ح","")</f>
        <v/>
      </c>
      <c r="T15" s="8" t="str">
        <f>IF(global!T15&gt;0,"ح","")</f>
        <v>ح</v>
      </c>
      <c r="U15" s="8" t="str">
        <f>IF(global!U15&gt;0,"ح","")</f>
        <v/>
      </c>
      <c r="V15" s="8" t="str">
        <f>IF(global!V15&gt;0,"ح","")</f>
        <v/>
      </c>
      <c r="W15" s="8" t="str">
        <f>IF(global!W15&gt;0,"ح","")</f>
        <v/>
      </c>
      <c r="X15" s="8" t="str">
        <f>IF(global!X15&gt;0,"ح","")</f>
        <v/>
      </c>
      <c r="Y15" s="8" t="str">
        <f>IF(global!Y15&gt;0,"ح","")</f>
        <v/>
      </c>
      <c r="Z15" s="8" t="str">
        <f>IF(global!Z15&gt;0,"ح","")</f>
        <v/>
      </c>
      <c r="AA15" s="8" t="str">
        <f>IF(global!AA15&gt;0,"ح","")</f>
        <v/>
      </c>
      <c r="AB15" s="8" t="str">
        <f>IF(global!AB15&gt;0,"ح","")</f>
        <v/>
      </c>
      <c r="AC15" s="8" t="str">
        <f>IF(global!AC15&gt;0,"ح","")</f>
        <v/>
      </c>
      <c r="AD15" s="8" t="str">
        <f>IF(global!AD15&gt;0,"ح","")</f>
        <v/>
      </c>
      <c r="AE15" s="8" t="str">
        <f>IF(global!AE15&gt;0,"ح","")</f>
        <v/>
      </c>
      <c r="AF15" s="8" t="str">
        <f>IF(global!AF15&gt;0,"ح","")</f>
        <v/>
      </c>
      <c r="AG15" s="8" t="str">
        <f>IF(global!AG15&gt;0,"ح","")</f>
        <v/>
      </c>
      <c r="AH15" s="9">
        <f>global!AH15</f>
        <v>11</v>
      </c>
      <c r="AI15" s="9">
        <f>global!AI15</f>
        <v>4</v>
      </c>
    </row>
    <row r="16" spans="1:35">
      <c r="A16" s="75" t="s">
        <v>100</v>
      </c>
      <c r="B16" s="86">
        <v>12</v>
      </c>
      <c r="C16" s="74" t="s">
        <v>80</v>
      </c>
      <c r="D16" s="8" t="str">
        <f>IF(global!D16&gt;0,"ح","")</f>
        <v/>
      </c>
      <c r="E16" s="8" t="str">
        <f>IF(global!E16&gt;0,"ح","")</f>
        <v/>
      </c>
      <c r="F16" s="8" t="str">
        <f>IF(global!F16&gt;0,"ح","")</f>
        <v/>
      </c>
      <c r="G16" s="8" t="str">
        <f>IF(global!G16&gt;0,"ح","")</f>
        <v/>
      </c>
      <c r="H16" s="8" t="str">
        <f>IF(global!H16&gt;0,"ح","")</f>
        <v/>
      </c>
      <c r="I16" s="8" t="str">
        <f>IF(global!I16&gt;0,"ح","")</f>
        <v/>
      </c>
      <c r="J16" s="8" t="str">
        <f>IF(global!J16&gt;0,"ح","")</f>
        <v/>
      </c>
      <c r="K16" s="8" t="str">
        <f>IF(global!K16&gt;0,"ح","")</f>
        <v/>
      </c>
      <c r="L16" s="8" t="str">
        <f>IF(global!L16&gt;0,"ح","")</f>
        <v/>
      </c>
      <c r="M16" s="8" t="str">
        <f>IF(global!M16&gt;0,"ح","")</f>
        <v/>
      </c>
      <c r="N16" s="8" t="str">
        <f>IF(global!N16&gt;0,"ح","")</f>
        <v/>
      </c>
      <c r="O16" s="8" t="str">
        <f>IF(global!O16&gt;0,"ح","")</f>
        <v/>
      </c>
      <c r="P16" s="8" t="str">
        <f>IF(global!P16&gt;0,"ح","")</f>
        <v/>
      </c>
      <c r="Q16" s="8" t="str">
        <f>IF(global!Q16&gt;0,"ح","")</f>
        <v/>
      </c>
      <c r="R16" s="8" t="str">
        <f>IF(global!R16&gt;0,"ح","")</f>
        <v>ح</v>
      </c>
      <c r="S16" s="8" t="str">
        <f>IF(global!S16&gt;0,"ح","")</f>
        <v/>
      </c>
      <c r="T16" s="8" t="str">
        <f>IF(global!T16&gt;0,"ح","")</f>
        <v/>
      </c>
      <c r="U16" s="8" t="str">
        <f>IF(global!U16&gt;0,"ح","")</f>
        <v/>
      </c>
      <c r="V16" s="8" t="str">
        <f>IF(global!V16&gt;0,"ح","")</f>
        <v/>
      </c>
      <c r="W16" s="8" t="str">
        <f>IF(global!W16&gt;0,"ح","")</f>
        <v>ح</v>
      </c>
      <c r="X16" s="8" t="str">
        <f>IF(global!X16&gt;0,"ح","")</f>
        <v/>
      </c>
      <c r="Y16" s="8" t="str">
        <f>IF(global!Y16&gt;0,"ح","")</f>
        <v/>
      </c>
      <c r="Z16" s="8" t="str">
        <f>IF(global!Z16&gt;0,"ح","")</f>
        <v/>
      </c>
      <c r="AA16" s="8" t="str">
        <f>IF(global!AA16&gt;0,"ح","")</f>
        <v>ح</v>
      </c>
      <c r="AB16" s="8" t="str">
        <f>IF(global!AB16&gt;0,"ح","")</f>
        <v/>
      </c>
      <c r="AC16" s="8" t="str">
        <f>IF(global!AC16&gt;0,"ح","")</f>
        <v/>
      </c>
      <c r="AD16" s="8" t="str">
        <f>IF(global!AD16&gt;0,"ح","")</f>
        <v/>
      </c>
      <c r="AE16" s="8" t="str">
        <f>IF(global!AE16&gt;0,"ح","")</f>
        <v/>
      </c>
      <c r="AF16" s="8" t="str">
        <f>IF(global!AF16&gt;0,"ح","")</f>
        <v/>
      </c>
      <c r="AG16" s="8" t="str">
        <f>IF(global!AG16&gt;0,"ح","")</f>
        <v/>
      </c>
      <c r="AH16" s="9">
        <f>global!AH16</f>
        <v>11.5</v>
      </c>
      <c r="AI16" s="9">
        <f>global!AI16</f>
        <v>3</v>
      </c>
    </row>
    <row r="17" spans="1:35">
      <c r="A17" s="75" t="s">
        <v>99</v>
      </c>
      <c r="B17" s="86">
        <v>13</v>
      </c>
      <c r="C17" s="74" t="s">
        <v>77</v>
      </c>
      <c r="D17" s="8" t="str">
        <f>IF(global!D17&gt;0,"ح","")</f>
        <v>ح</v>
      </c>
      <c r="E17" s="8" t="str">
        <f>IF(global!E17&gt;0,"ح","")</f>
        <v/>
      </c>
      <c r="F17" s="8" t="str">
        <f>IF(global!F17&gt;0,"ح","")</f>
        <v/>
      </c>
      <c r="G17" s="8" t="str">
        <f>IF(global!G17&gt;0,"ح","")</f>
        <v/>
      </c>
      <c r="H17" s="8" t="str">
        <f>IF(global!H17&gt;0,"ح","")</f>
        <v>ح</v>
      </c>
      <c r="I17" s="8" t="str">
        <f>IF(global!I17&gt;0,"ح","")</f>
        <v/>
      </c>
      <c r="J17" s="8" t="str">
        <f>IF(global!J17&gt;0,"ح","")</f>
        <v/>
      </c>
      <c r="K17" s="8" t="str">
        <f>IF(global!K17&gt;0,"ح","")</f>
        <v/>
      </c>
      <c r="L17" s="8" t="str">
        <f>IF(global!L17&gt;0,"ح","")</f>
        <v/>
      </c>
      <c r="M17" s="8" t="str">
        <f>IF(global!M17&gt;0,"ح","")</f>
        <v/>
      </c>
      <c r="N17" s="8" t="str">
        <f>IF(global!N17&gt;0,"ح","")</f>
        <v>ح</v>
      </c>
      <c r="O17" s="8" t="str">
        <f>IF(global!O17&gt;0,"ح","")</f>
        <v/>
      </c>
      <c r="P17" s="8" t="str">
        <f>IF(global!P17&gt;0,"ح","")</f>
        <v/>
      </c>
      <c r="Q17" s="8" t="str">
        <f>IF(global!Q17&gt;0,"ح","")</f>
        <v/>
      </c>
      <c r="R17" s="8" t="str">
        <f>IF(global!R17&gt;0,"ح","")</f>
        <v/>
      </c>
      <c r="S17" s="8" t="str">
        <f>IF(global!S17&gt;0,"ح","")</f>
        <v/>
      </c>
      <c r="T17" s="8" t="str">
        <f>IF(global!T17&gt;0,"ح","")</f>
        <v/>
      </c>
      <c r="U17" s="8" t="str">
        <f>IF(global!U17&gt;0,"ح","")</f>
        <v/>
      </c>
      <c r="V17" s="8" t="str">
        <f>IF(global!V17&gt;0,"ح","")</f>
        <v/>
      </c>
      <c r="W17" s="8" t="str">
        <f>IF(global!W17&gt;0,"ح","")</f>
        <v/>
      </c>
      <c r="X17" s="8" t="str">
        <f>IF(global!X17&gt;0,"ح","")</f>
        <v/>
      </c>
      <c r="Y17" s="8" t="str">
        <f>IF(global!Y17&gt;0,"ح","")</f>
        <v/>
      </c>
      <c r="Z17" s="8" t="str">
        <f>IF(global!Z17&gt;0,"ح","")</f>
        <v/>
      </c>
      <c r="AA17" s="8" t="str">
        <f>IF(global!AA17&gt;0,"ح","")</f>
        <v/>
      </c>
      <c r="AB17" s="8" t="str">
        <f>IF(global!AB17&gt;0,"ح","")</f>
        <v/>
      </c>
      <c r="AC17" s="8" t="str">
        <f>IF(global!AC17&gt;0,"ح","")</f>
        <v>ح</v>
      </c>
      <c r="AD17" s="8" t="str">
        <f>IF(global!AD17&gt;0,"ح","")</f>
        <v/>
      </c>
      <c r="AE17" s="8" t="str">
        <f>IF(global!AE17&gt;0,"ح","")</f>
        <v/>
      </c>
      <c r="AF17" s="8" t="str">
        <f>IF(global!AF17&gt;0,"ح","")</f>
        <v/>
      </c>
      <c r="AG17" s="8" t="str">
        <f>IF(global!AG17&gt;0,"ح","")</f>
        <v/>
      </c>
      <c r="AH17" s="9">
        <f>global!AH17</f>
        <v>11</v>
      </c>
      <c r="AI17" s="9">
        <f>global!AI17</f>
        <v>4</v>
      </c>
    </row>
    <row r="18" spans="1:35">
      <c r="A18" s="75" t="s">
        <v>95</v>
      </c>
      <c r="B18" s="86">
        <v>14</v>
      </c>
      <c r="C18" s="74" t="s">
        <v>63</v>
      </c>
      <c r="D18" s="8" t="str">
        <f>IF(global!D18&gt;0,"ح","")</f>
        <v/>
      </c>
      <c r="E18" s="8" t="str">
        <f>IF(global!E18&gt;0,"ح","")</f>
        <v/>
      </c>
      <c r="F18" s="8" t="str">
        <f>IF(global!F18&gt;0,"ح","")</f>
        <v/>
      </c>
      <c r="G18" s="8" t="str">
        <f>IF(global!G18&gt;0,"ح","")</f>
        <v/>
      </c>
      <c r="H18" s="8" t="str">
        <f>IF(global!H18&gt;0,"ح","")</f>
        <v/>
      </c>
      <c r="I18" s="8" t="str">
        <f>IF(global!I18&gt;0,"ح","")</f>
        <v/>
      </c>
      <c r="J18" s="8" t="str">
        <f>IF(global!J18&gt;0,"ح","")</f>
        <v/>
      </c>
      <c r="K18" s="8" t="str">
        <f>IF(global!K18&gt;0,"ح","")</f>
        <v/>
      </c>
      <c r="L18" s="8" t="str">
        <f>IF(global!L18&gt;0,"ح","")</f>
        <v/>
      </c>
      <c r="M18" s="8" t="str">
        <f>IF(global!M18&gt;0,"ح","")</f>
        <v/>
      </c>
      <c r="N18" s="8" t="str">
        <f>IF(global!N18&gt;0,"ح","")</f>
        <v/>
      </c>
      <c r="O18" s="8" t="str">
        <f>IF(global!O18&gt;0,"ح","")</f>
        <v/>
      </c>
      <c r="P18" s="8" t="str">
        <f>IF(global!P18&gt;0,"ح","")</f>
        <v/>
      </c>
      <c r="Q18" s="8" t="str">
        <f>IF(global!Q18&gt;0,"ح","")</f>
        <v/>
      </c>
      <c r="R18" s="8" t="str">
        <f>IF(global!R18&gt;0,"ح","")</f>
        <v>ح</v>
      </c>
      <c r="S18" s="8" t="str">
        <f>IF(global!S18&gt;0,"ح","")</f>
        <v/>
      </c>
      <c r="T18" s="8" t="str">
        <f>IF(global!T18&gt;0,"ح","")</f>
        <v/>
      </c>
      <c r="U18" s="8" t="str">
        <f>IF(global!U18&gt;0,"ح","")</f>
        <v/>
      </c>
      <c r="V18" s="8" t="str">
        <f>IF(global!V18&gt;0,"ح","")</f>
        <v/>
      </c>
      <c r="W18" s="8" t="str">
        <f>IF(global!W18&gt;0,"ح","")</f>
        <v>ح</v>
      </c>
      <c r="X18" s="8" t="str">
        <f>IF(global!X18&gt;0,"ح","")</f>
        <v/>
      </c>
      <c r="Y18" s="8" t="str">
        <f>IF(global!Y18&gt;0,"ح","")</f>
        <v/>
      </c>
      <c r="Z18" s="8" t="str">
        <f>IF(global!Z18&gt;0,"ح","")</f>
        <v/>
      </c>
      <c r="AA18" s="8" t="str">
        <f>IF(global!AA18&gt;0,"ح","")</f>
        <v>ح</v>
      </c>
      <c r="AB18" s="8" t="str">
        <f>IF(global!AB18&gt;0,"ح","")</f>
        <v/>
      </c>
      <c r="AC18" s="8" t="str">
        <f>IF(global!AC18&gt;0,"ح","")</f>
        <v/>
      </c>
      <c r="AD18" s="8" t="str">
        <f>IF(global!AD18&gt;0,"ح","")</f>
        <v/>
      </c>
      <c r="AE18" s="8" t="str">
        <f>IF(global!AE18&gt;0,"ح","")</f>
        <v/>
      </c>
      <c r="AF18" s="8" t="str">
        <f>IF(global!AF18&gt;0,"ح","")</f>
        <v/>
      </c>
      <c r="AG18" s="8" t="str">
        <f>IF(global!AG18&gt;0,"ح","")</f>
        <v/>
      </c>
      <c r="AH18" s="9">
        <f>global!AH18</f>
        <v>11.5</v>
      </c>
      <c r="AI18" s="9">
        <f>global!AI18</f>
        <v>3</v>
      </c>
    </row>
    <row r="19" spans="1:35">
      <c r="A19" s="75" t="s">
        <v>100</v>
      </c>
      <c r="B19" s="86">
        <v>15</v>
      </c>
      <c r="C19" s="74" t="s">
        <v>82</v>
      </c>
      <c r="D19" s="8" t="str">
        <f>IF(global!D19&gt;0,"ح","")</f>
        <v/>
      </c>
      <c r="E19" s="8" t="str">
        <f>IF(global!E19&gt;0,"ح","")</f>
        <v/>
      </c>
      <c r="F19" s="8" t="str">
        <f>IF(global!F19&gt;0,"ح","")</f>
        <v/>
      </c>
      <c r="G19" s="8" t="str">
        <f>IF(global!G19&gt;0,"ح","")</f>
        <v/>
      </c>
      <c r="H19" s="8" t="str">
        <f>IF(global!H19&gt;0,"ح","")</f>
        <v/>
      </c>
      <c r="I19" s="8" t="str">
        <f>IF(global!I19&gt;0,"ح","")</f>
        <v/>
      </c>
      <c r="J19" s="8" t="str">
        <f>IF(global!J19&gt;0,"ح","")</f>
        <v/>
      </c>
      <c r="K19" s="8" t="str">
        <f>IF(global!K19&gt;0,"ح","")</f>
        <v/>
      </c>
      <c r="L19" s="8" t="str">
        <f>IF(global!L19&gt;0,"ح","")</f>
        <v/>
      </c>
      <c r="M19" s="8" t="str">
        <f>IF(global!M19&gt;0,"ح","")</f>
        <v/>
      </c>
      <c r="N19" s="8" t="str">
        <f>IF(global!N19&gt;0,"ح","")</f>
        <v/>
      </c>
      <c r="O19" s="8" t="str">
        <f>IF(global!O19&gt;0,"ح","")</f>
        <v/>
      </c>
      <c r="P19" s="8" t="str">
        <f>IF(global!P19&gt;0,"ح","")</f>
        <v/>
      </c>
      <c r="Q19" s="8" t="str">
        <f>IF(global!Q19&gt;0,"ح","")</f>
        <v/>
      </c>
      <c r="R19" s="8" t="str">
        <f>IF(global!R19&gt;0,"ح","")</f>
        <v>ح</v>
      </c>
      <c r="S19" s="8" t="str">
        <f>IF(global!S19&gt;0,"ح","")</f>
        <v/>
      </c>
      <c r="T19" s="8" t="str">
        <f>IF(global!T19&gt;0,"ح","")</f>
        <v/>
      </c>
      <c r="U19" s="8" t="str">
        <f>IF(global!U19&gt;0,"ح","")</f>
        <v/>
      </c>
      <c r="V19" s="8" t="str">
        <f>IF(global!V19&gt;0,"ح","")</f>
        <v/>
      </c>
      <c r="W19" s="8" t="str">
        <f>IF(global!W19&gt;0,"ح","")</f>
        <v>ح</v>
      </c>
      <c r="X19" s="8" t="str">
        <f>IF(global!X19&gt;0,"ح","")</f>
        <v/>
      </c>
      <c r="Y19" s="8" t="str">
        <f>IF(global!Y19&gt;0,"ح","")</f>
        <v/>
      </c>
      <c r="Z19" s="8" t="str">
        <f>IF(global!Z19&gt;0,"ح","")</f>
        <v/>
      </c>
      <c r="AA19" s="8" t="str">
        <f>IF(global!AA19&gt;0,"ح","")</f>
        <v>ح</v>
      </c>
      <c r="AB19" s="8" t="str">
        <f>IF(global!AB19&gt;0,"ح","")</f>
        <v/>
      </c>
      <c r="AC19" s="8" t="str">
        <f>IF(global!AC19&gt;0,"ح","")</f>
        <v/>
      </c>
      <c r="AD19" s="8" t="str">
        <f>IF(global!AD19&gt;0,"ح","")</f>
        <v/>
      </c>
      <c r="AE19" s="8" t="str">
        <f>IF(global!AE19&gt;0,"ح","")</f>
        <v/>
      </c>
      <c r="AF19" s="8" t="str">
        <f>IF(global!AF19&gt;0,"ح","")</f>
        <v/>
      </c>
      <c r="AG19" s="8" t="str">
        <f>IF(global!AG19&gt;0,"ح","")</f>
        <v/>
      </c>
      <c r="AH19" s="9">
        <f>global!AH19</f>
        <v>11.5</v>
      </c>
      <c r="AI19" s="9">
        <f>global!AI19</f>
        <v>3</v>
      </c>
    </row>
    <row r="20" spans="1:35">
      <c r="A20" s="75" t="s">
        <v>94</v>
      </c>
      <c r="B20" s="86">
        <v>16</v>
      </c>
      <c r="C20" s="74" t="s">
        <v>60</v>
      </c>
      <c r="D20" s="8" t="str">
        <f>IF(global!D20&gt;0,"ح","")</f>
        <v/>
      </c>
      <c r="E20" s="8" t="str">
        <f>IF(global!E20&gt;0,"ح","")</f>
        <v/>
      </c>
      <c r="F20" s="8" t="str">
        <f>IF(global!F20&gt;0,"ح","")</f>
        <v/>
      </c>
      <c r="G20" s="8" t="str">
        <f>IF(global!G20&gt;0,"ح","")</f>
        <v/>
      </c>
      <c r="H20" s="8" t="str">
        <f>IF(global!H20&gt;0,"ح","")</f>
        <v>ح</v>
      </c>
      <c r="I20" s="8" t="str">
        <f>IF(global!I20&gt;0,"ح","")</f>
        <v/>
      </c>
      <c r="J20" s="8" t="str">
        <f>IF(global!J20&gt;0,"ح","")</f>
        <v/>
      </c>
      <c r="K20" s="8" t="str">
        <f>IF(global!K20&gt;0,"ح","")</f>
        <v>ح</v>
      </c>
      <c r="L20" s="8" t="str">
        <f>IF(global!L20&gt;0,"ح","")</f>
        <v/>
      </c>
      <c r="M20" s="8" t="str">
        <f>IF(global!M20&gt;0,"ح","")</f>
        <v/>
      </c>
      <c r="N20" s="8" t="str">
        <f>IF(global!N20&gt;0,"ح","")</f>
        <v/>
      </c>
      <c r="O20" s="8" t="str">
        <f>IF(global!O20&gt;0,"ح","")</f>
        <v/>
      </c>
      <c r="P20" s="8" t="str">
        <f>IF(global!P20&gt;0,"ح","")</f>
        <v/>
      </c>
      <c r="Q20" s="8" t="str">
        <f>IF(global!Q20&gt;0,"ح","")</f>
        <v>ح</v>
      </c>
      <c r="R20" s="8" t="str">
        <f>IF(global!R20&gt;0,"ح","")</f>
        <v/>
      </c>
      <c r="S20" s="8" t="str">
        <f>IF(global!S20&gt;0,"ح","")</f>
        <v/>
      </c>
      <c r="T20" s="8" t="str">
        <f>IF(global!T20&gt;0,"ح","")</f>
        <v>ح</v>
      </c>
      <c r="U20" s="8" t="str">
        <f>IF(global!U20&gt;0,"ح","")</f>
        <v/>
      </c>
      <c r="V20" s="8" t="str">
        <f>IF(global!V20&gt;0,"ح","")</f>
        <v/>
      </c>
      <c r="W20" s="8" t="str">
        <f>IF(global!W20&gt;0,"ح","")</f>
        <v/>
      </c>
      <c r="X20" s="8" t="str">
        <f>IF(global!X20&gt;0,"ح","")</f>
        <v/>
      </c>
      <c r="Y20" s="8" t="str">
        <f>IF(global!Y20&gt;0,"ح","")</f>
        <v/>
      </c>
      <c r="Z20" s="8" t="str">
        <f>IF(global!Z20&gt;0,"ح","")</f>
        <v/>
      </c>
      <c r="AA20" s="8" t="str">
        <f>IF(global!AA20&gt;0,"ح","")</f>
        <v/>
      </c>
      <c r="AB20" s="8" t="str">
        <f>IF(global!AB20&gt;0,"ح","")</f>
        <v/>
      </c>
      <c r="AC20" s="8" t="str">
        <f>IF(global!AC20&gt;0,"ح","")</f>
        <v/>
      </c>
      <c r="AD20" s="8" t="str">
        <f>IF(global!AD20&gt;0,"ح","")</f>
        <v/>
      </c>
      <c r="AE20" s="8" t="str">
        <f>IF(global!AE20&gt;0,"ح","")</f>
        <v/>
      </c>
      <c r="AF20" s="8" t="str">
        <f>IF(global!AF20&gt;0,"ح","")</f>
        <v/>
      </c>
      <c r="AG20" s="8" t="str">
        <f>IF(global!AG20&gt;0,"ح","")</f>
        <v/>
      </c>
      <c r="AH20" s="9">
        <f>global!AH20</f>
        <v>12</v>
      </c>
      <c r="AI20" s="9">
        <f>global!AI20</f>
        <v>4</v>
      </c>
    </row>
    <row r="21" spans="1:35">
      <c r="A21" s="75" t="s">
        <v>97</v>
      </c>
      <c r="B21" s="86">
        <v>17</v>
      </c>
      <c r="C21" s="74" t="s">
        <v>68</v>
      </c>
      <c r="D21" s="8" t="str">
        <f>IF(global!D21&gt;0,"ح","")</f>
        <v/>
      </c>
      <c r="E21" s="8" t="str">
        <f>IF(global!E21&gt;0,"ح","")</f>
        <v/>
      </c>
      <c r="F21" s="8" t="str">
        <f>IF(global!F21&gt;0,"ح","")</f>
        <v/>
      </c>
      <c r="G21" s="8" t="str">
        <f>IF(global!G21&gt;0,"ح","")</f>
        <v/>
      </c>
      <c r="H21" s="8" t="str">
        <f>IF(global!H21&gt;0,"ح","")</f>
        <v/>
      </c>
      <c r="I21" s="8" t="str">
        <f>IF(global!I21&gt;0,"ح","")</f>
        <v/>
      </c>
      <c r="J21" s="8" t="str">
        <f>IF(global!J21&gt;0,"ح","")</f>
        <v/>
      </c>
      <c r="K21" s="8" t="str">
        <f>IF(global!K21&gt;0,"ح","")</f>
        <v/>
      </c>
      <c r="L21" s="8" t="str">
        <f>IF(global!L21&gt;0,"ح","")</f>
        <v>ح</v>
      </c>
      <c r="M21" s="8" t="str">
        <f>IF(global!M21&gt;0,"ح","")</f>
        <v/>
      </c>
      <c r="N21" s="8" t="str">
        <f>IF(global!N21&gt;0,"ح","")</f>
        <v/>
      </c>
      <c r="O21" s="8" t="str">
        <f>IF(global!O21&gt;0,"ح","")</f>
        <v/>
      </c>
      <c r="P21" s="8" t="str">
        <f>IF(global!P21&gt;0,"ح","")</f>
        <v/>
      </c>
      <c r="Q21" s="8" t="str">
        <f>IF(global!Q21&gt;0,"ح","")</f>
        <v/>
      </c>
      <c r="R21" s="8" t="str">
        <f>IF(global!R21&gt;0,"ح","")</f>
        <v>ح</v>
      </c>
      <c r="S21" s="8" t="str">
        <f>IF(global!S21&gt;0,"ح","")</f>
        <v/>
      </c>
      <c r="T21" s="8" t="str">
        <f>IF(global!T21&gt;0,"ح","")</f>
        <v>ح</v>
      </c>
      <c r="U21" s="8" t="str">
        <f>IF(global!U21&gt;0,"ح","")</f>
        <v/>
      </c>
      <c r="V21" s="8" t="str">
        <f>IF(global!V21&gt;0,"ح","")</f>
        <v/>
      </c>
      <c r="W21" s="8" t="str">
        <f>IF(global!W21&gt;0,"ح","")</f>
        <v/>
      </c>
      <c r="X21" s="8" t="str">
        <f>IF(global!X21&gt;0,"ح","")</f>
        <v/>
      </c>
      <c r="Y21" s="8" t="str">
        <f>IF(global!Y21&gt;0,"ح","")</f>
        <v/>
      </c>
      <c r="Z21" s="8" t="str">
        <f>IF(global!Z21&gt;0,"ح","")</f>
        <v/>
      </c>
      <c r="AA21" s="8" t="str">
        <f>IF(global!AA21&gt;0,"ح","")</f>
        <v/>
      </c>
      <c r="AB21" s="8" t="str">
        <f>IF(global!AB21&gt;0,"ح","")</f>
        <v/>
      </c>
      <c r="AC21" s="8" t="str">
        <f>IF(global!AC21&gt;0,"ح","")</f>
        <v/>
      </c>
      <c r="AD21" s="8" t="str">
        <f>IF(global!AD21&gt;0,"ح","")</f>
        <v/>
      </c>
      <c r="AE21" s="8" t="str">
        <f>IF(global!AE21&gt;0,"ح","")</f>
        <v/>
      </c>
      <c r="AF21" s="8" t="str">
        <f>IF(global!AF21&gt;0,"ح","")</f>
        <v/>
      </c>
      <c r="AG21" s="8" t="str">
        <f>IF(global!AG21&gt;0,"ح","")</f>
        <v/>
      </c>
      <c r="AH21" s="9">
        <f>global!AH21</f>
        <v>11.5</v>
      </c>
      <c r="AI21" s="9">
        <f>global!AI21</f>
        <v>3</v>
      </c>
    </row>
    <row r="22" spans="1:35">
      <c r="A22" s="75" t="s">
        <v>100</v>
      </c>
      <c r="B22" s="86">
        <v>18</v>
      </c>
      <c r="C22" s="74" t="s">
        <v>81</v>
      </c>
      <c r="D22" s="8" t="str">
        <f>IF(global!D22&gt;0,"ح","")</f>
        <v/>
      </c>
      <c r="E22" s="8" t="str">
        <f>IF(global!E22&gt;0,"ح","")</f>
        <v/>
      </c>
      <c r="F22" s="8" t="str">
        <f>IF(global!F22&gt;0,"ح","")</f>
        <v/>
      </c>
      <c r="G22" s="8" t="str">
        <f>IF(global!G22&gt;0,"ح","")</f>
        <v/>
      </c>
      <c r="H22" s="8" t="str">
        <f>IF(global!H22&gt;0,"ح","")</f>
        <v/>
      </c>
      <c r="I22" s="8" t="str">
        <f>IF(global!I22&gt;0,"ح","")</f>
        <v/>
      </c>
      <c r="J22" s="8" t="str">
        <f>IF(global!J22&gt;0,"ح","")</f>
        <v/>
      </c>
      <c r="K22" s="8" t="str">
        <f>IF(global!K22&gt;0,"ح","")</f>
        <v/>
      </c>
      <c r="L22" s="8" t="str">
        <f>IF(global!L22&gt;0,"ح","")</f>
        <v>ح</v>
      </c>
      <c r="M22" s="8" t="str">
        <f>IF(global!M22&gt;0,"ح","")</f>
        <v/>
      </c>
      <c r="N22" s="8" t="str">
        <f>IF(global!N22&gt;0,"ح","")</f>
        <v/>
      </c>
      <c r="O22" s="8" t="str">
        <f>IF(global!O22&gt;0,"ح","")</f>
        <v/>
      </c>
      <c r="P22" s="8" t="str">
        <f>IF(global!P22&gt;0,"ح","")</f>
        <v/>
      </c>
      <c r="Q22" s="8" t="str">
        <f>IF(global!Q22&gt;0,"ح","")</f>
        <v/>
      </c>
      <c r="R22" s="8" t="str">
        <f>IF(global!R22&gt;0,"ح","")</f>
        <v>ح</v>
      </c>
      <c r="S22" s="8" t="str">
        <f>IF(global!S22&gt;0,"ح","")</f>
        <v/>
      </c>
      <c r="T22" s="8" t="str">
        <f>IF(global!T22&gt;0,"ح","")</f>
        <v>ح</v>
      </c>
      <c r="U22" s="8" t="str">
        <f>IF(global!U22&gt;0,"ح","")</f>
        <v/>
      </c>
      <c r="V22" s="8" t="str">
        <f>IF(global!V22&gt;0,"ح","")</f>
        <v/>
      </c>
      <c r="W22" s="8" t="str">
        <f>IF(global!W22&gt;0,"ح","")</f>
        <v/>
      </c>
      <c r="X22" s="8" t="str">
        <f>IF(global!X22&gt;0,"ح","")</f>
        <v/>
      </c>
      <c r="Y22" s="8" t="str">
        <f>IF(global!Y22&gt;0,"ح","")</f>
        <v/>
      </c>
      <c r="Z22" s="8" t="str">
        <f>IF(global!Z22&gt;0,"ح","")</f>
        <v/>
      </c>
      <c r="AA22" s="8" t="str">
        <f>IF(global!AA22&gt;0,"ح","")</f>
        <v/>
      </c>
      <c r="AB22" s="8" t="str">
        <f>IF(global!AB22&gt;0,"ح","")</f>
        <v/>
      </c>
      <c r="AC22" s="8" t="str">
        <f>IF(global!AC22&gt;0,"ح","")</f>
        <v/>
      </c>
      <c r="AD22" s="8" t="str">
        <f>IF(global!AD22&gt;0,"ح","")</f>
        <v/>
      </c>
      <c r="AE22" s="8" t="str">
        <f>IF(global!AE22&gt;0,"ح","")</f>
        <v/>
      </c>
      <c r="AF22" s="8" t="str">
        <f>IF(global!AF22&gt;0,"ح","")</f>
        <v/>
      </c>
      <c r="AG22" s="8" t="str">
        <f>IF(global!AG22&gt;0,"ح","")</f>
        <v/>
      </c>
      <c r="AH22" s="9">
        <f>global!AH22</f>
        <v>11.5</v>
      </c>
      <c r="AI22" s="9">
        <f>global!AI22</f>
        <v>3</v>
      </c>
    </row>
    <row r="23" spans="1:35">
      <c r="A23" s="75" t="s">
        <v>104</v>
      </c>
      <c r="B23" s="86">
        <v>19</v>
      </c>
      <c r="C23" s="74" t="s">
        <v>91</v>
      </c>
      <c r="D23" s="8" t="str">
        <f>IF(global!D23&gt;0,"ح","")</f>
        <v>ح</v>
      </c>
      <c r="E23" s="8" t="str">
        <f>IF(global!E23&gt;0,"ح","")</f>
        <v/>
      </c>
      <c r="F23" s="8" t="str">
        <f>IF(global!F23&gt;0,"ح","")</f>
        <v/>
      </c>
      <c r="G23" s="8" t="str">
        <f>IF(global!G23&gt;0,"ح","")</f>
        <v/>
      </c>
      <c r="H23" s="8" t="str">
        <f>IF(global!H23&gt;0,"ح","")</f>
        <v/>
      </c>
      <c r="I23" s="8" t="str">
        <f>IF(global!I23&gt;0,"ح","")</f>
        <v/>
      </c>
      <c r="J23" s="8" t="str">
        <f>IF(global!J23&gt;0,"ح","")</f>
        <v/>
      </c>
      <c r="K23" s="8" t="str">
        <f>IF(global!K23&gt;0,"ح","")</f>
        <v>ح</v>
      </c>
      <c r="L23" s="8" t="str">
        <f>IF(global!L23&gt;0,"ح","")</f>
        <v/>
      </c>
      <c r="M23" s="8" t="str">
        <f>IF(global!M23&gt;0,"ح","")</f>
        <v/>
      </c>
      <c r="N23" s="8" t="str">
        <f>IF(global!N23&gt;0,"ح","")</f>
        <v>ح</v>
      </c>
      <c r="O23" s="8" t="str">
        <f>IF(global!O23&gt;0,"ح","")</f>
        <v/>
      </c>
      <c r="P23" s="8" t="str">
        <f>IF(global!P23&gt;0,"ح","")</f>
        <v/>
      </c>
      <c r="Q23" s="8" t="str">
        <f>IF(global!Q23&gt;0,"ح","")</f>
        <v/>
      </c>
      <c r="R23" s="8" t="str">
        <f>IF(global!R23&gt;0,"ح","")</f>
        <v/>
      </c>
      <c r="S23" s="8" t="str">
        <f>IF(global!S23&gt;0,"ح","")</f>
        <v/>
      </c>
      <c r="T23" s="8" t="str">
        <f>IF(global!T23&gt;0,"ح","")</f>
        <v>ح</v>
      </c>
      <c r="U23" s="8" t="str">
        <f>IF(global!U23&gt;0,"ح","")</f>
        <v/>
      </c>
      <c r="V23" s="8" t="str">
        <f>IF(global!V23&gt;0,"ح","")</f>
        <v/>
      </c>
      <c r="W23" s="8" t="str">
        <f>IF(global!W23&gt;0,"ح","")</f>
        <v/>
      </c>
      <c r="X23" s="8" t="str">
        <f>IF(global!X23&gt;0,"ح","")</f>
        <v/>
      </c>
      <c r="Y23" s="8" t="str">
        <f>IF(global!Y23&gt;0,"ح","")</f>
        <v/>
      </c>
      <c r="Z23" s="8" t="str">
        <f>IF(global!Z23&gt;0,"ح","")</f>
        <v/>
      </c>
      <c r="AA23" s="8" t="str">
        <f>IF(global!AA23&gt;0,"ح","")</f>
        <v/>
      </c>
      <c r="AB23" s="8" t="str">
        <f>IF(global!AB23&gt;0,"ح","")</f>
        <v/>
      </c>
      <c r="AC23" s="8" t="str">
        <f>IF(global!AC23&gt;0,"ح","")</f>
        <v/>
      </c>
      <c r="AD23" s="8" t="str">
        <f>IF(global!AD23&gt;0,"ح","")</f>
        <v/>
      </c>
      <c r="AE23" s="8" t="str">
        <f>IF(global!AE23&gt;0,"ح","")</f>
        <v/>
      </c>
      <c r="AF23" s="8" t="str">
        <f>IF(global!AF23&gt;0,"ح","")</f>
        <v/>
      </c>
      <c r="AG23" s="8" t="str">
        <f>IF(global!AG23&gt;0,"ح","")</f>
        <v/>
      </c>
      <c r="AH23" s="9">
        <f>global!AH23</f>
        <v>11</v>
      </c>
      <c r="AI23" s="9">
        <f>global!AI23</f>
        <v>4</v>
      </c>
    </row>
    <row r="24" spans="1:35">
      <c r="A24" s="75" t="s">
        <v>102</v>
      </c>
      <c r="B24" s="86">
        <v>20</v>
      </c>
      <c r="C24" s="74" t="s">
        <v>87</v>
      </c>
      <c r="D24" s="8" t="str">
        <f>IF(global!D24&gt;0,"ح","")</f>
        <v>ح</v>
      </c>
      <c r="E24" s="8" t="str">
        <f>IF(global!E24&gt;0,"ح","")</f>
        <v/>
      </c>
      <c r="F24" s="8" t="str">
        <f>IF(global!F24&gt;0,"ح","")</f>
        <v/>
      </c>
      <c r="G24" s="8" t="str">
        <f>IF(global!G24&gt;0,"ح","")</f>
        <v/>
      </c>
      <c r="H24" s="8" t="str">
        <f>IF(global!H24&gt;0,"ح","")</f>
        <v>ح</v>
      </c>
      <c r="I24" s="8" t="str">
        <f>IF(global!I24&gt;0,"ح","")</f>
        <v/>
      </c>
      <c r="J24" s="8" t="str">
        <f>IF(global!J24&gt;0,"ح","")</f>
        <v/>
      </c>
      <c r="K24" s="8" t="str">
        <f>IF(global!K24&gt;0,"ح","")</f>
        <v/>
      </c>
      <c r="L24" s="8" t="str">
        <f>IF(global!L24&gt;0,"ح","")</f>
        <v/>
      </c>
      <c r="M24" s="8" t="str">
        <f>IF(global!M24&gt;0,"ح","")</f>
        <v/>
      </c>
      <c r="N24" s="8" t="str">
        <f>IF(global!N24&gt;0,"ح","")</f>
        <v/>
      </c>
      <c r="O24" s="8" t="str">
        <f>IF(global!O24&gt;0,"ح","")</f>
        <v>ح</v>
      </c>
      <c r="P24" s="8" t="str">
        <f>IF(global!P24&gt;0,"ح","")</f>
        <v/>
      </c>
      <c r="Q24" s="8" t="str">
        <f>IF(global!Q24&gt;0,"ح","")</f>
        <v/>
      </c>
      <c r="R24" s="8" t="str">
        <f>IF(global!R24&gt;0,"ح","")</f>
        <v/>
      </c>
      <c r="S24" s="8" t="str">
        <f>IF(global!S24&gt;0,"ح","")</f>
        <v/>
      </c>
      <c r="T24" s="8" t="str">
        <f>IF(global!T24&gt;0,"ح","")</f>
        <v>ح</v>
      </c>
      <c r="U24" s="8" t="str">
        <f>IF(global!U24&gt;0,"ح","")</f>
        <v/>
      </c>
      <c r="V24" s="8" t="str">
        <f>IF(global!V24&gt;0,"ح","")</f>
        <v/>
      </c>
      <c r="W24" s="8" t="str">
        <f>IF(global!W24&gt;0,"ح","")</f>
        <v/>
      </c>
      <c r="X24" s="8" t="str">
        <f>IF(global!X24&gt;0,"ح","")</f>
        <v/>
      </c>
      <c r="Y24" s="8" t="str">
        <f>IF(global!Y24&gt;0,"ح","")</f>
        <v/>
      </c>
      <c r="Z24" s="8" t="str">
        <f>IF(global!Z24&gt;0,"ح","")</f>
        <v/>
      </c>
      <c r="AA24" s="8" t="str">
        <f>IF(global!AA24&gt;0,"ح","")</f>
        <v/>
      </c>
      <c r="AB24" s="8" t="str">
        <f>IF(global!AB24&gt;0,"ح","")</f>
        <v/>
      </c>
      <c r="AC24" s="8" t="str">
        <f>IF(global!AC24&gt;0,"ح","")</f>
        <v/>
      </c>
      <c r="AD24" s="8" t="str">
        <f>IF(global!AD24&gt;0,"ح","")</f>
        <v/>
      </c>
      <c r="AE24" s="8" t="str">
        <f>IF(global!AE24&gt;0,"ح","")</f>
        <v/>
      </c>
      <c r="AF24" s="8" t="str">
        <f>IF(global!AF24&gt;0,"ح","")</f>
        <v/>
      </c>
      <c r="AG24" s="8" t="str">
        <f>IF(global!AG24&gt;0,"ح","")</f>
        <v/>
      </c>
      <c r="AH24" s="9">
        <f>global!AH24</f>
        <v>11</v>
      </c>
      <c r="AI24" s="9">
        <f>global!AI24</f>
        <v>4</v>
      </c>
    </row>
    <row r="25" spans="1:35">
      <c r="A25" s="75" t="s">
        <v>96</v>
      </c>
      <c r="B25" s="86">
        <v>21</v>
      </c>
      <c r="C25" s="74" t="s">
        <v>67</v>
      </c>
      <c r="D25" s="8" t="str">
        <f>IF(global!D25&gt;0,"ح","")</f>
        <v>ح</v>
      </c>
      <c r="E25" s="8" t="str">
        <f>IF(global!E25&gt;0,"ح","")</f>
        <v/>
      </c>
      <c r="F25" s="8" t="str">
        <f>IF(global!F25&gt;0,"ح","")</f>
        <v/>
      </c>
      <c r="G25" s="8" t="str">
        <f>IF(global!G25&gt;0,"ح","")</f>
        <v/>
      </c>
      <c r="H25" s="8" t="str">
        <f>IF(global!H25&gt;0,"ح","")</f>
        <v>ح</v>
      </c>
      <c r="I25" s="8" t="str">
        <f>IF(global!I25&gt;0,"ح","")</f>
        <v/>
      </c>
      <c r="J25" s="8" t="str">
        <f>IF(global!J25&gt;0,"ح","")</f>
        <v/>
      </c>
      <c r="K25" s="8" t="str">
        <f>IF(global!K25&gt;0,"ح","")</f>
        <v/>
      </c>
      <c r="L25" s="8" t="str">
        <f>IF(global!L25&gt;0,"ح","")</f>
        <v>ح</v>
      </c>
      <c r="M25" s="8" t="str">
        <f>IF(global!M25&gt;0,"ح","")</f>
        <v/>
      </c>
      <c r="N25" s="8" t="str">
        <f>IF(global!N25&gt;0,"ح","")</f>
        <v>ح</v>
      </c>
      <c r="O25" s="8" t="str">
        <f>IF(global!O25&gt;0,"ح","")</f>
        <v/>
      </c>
      <c r="P25" s="8" t="str">
        <f>IF(global!P25&gt;0,"ح","")</f>
        <v/>
      </c>
      <c r="Q25" s="8" t="str">
        <f>IF(global!Q25&gt;0,"ح","")</f>
        <v/>
      </c>
      <c r="R25" s="8" t="str">
        <f>IF(global!R25&gt;0,"ح","")</f>
        <v/>
      </c>
      <c r="S25" s="8" t="str">
        <f>IF(global!S25&gt;0,"ح","")</f>
        <v/>
      </c>
      <c r="T25" s="8" t="str">
        <f>IF(global!T25&gt;0,"ح","")</f>
        <v/>
      </c>
      <c r="U25" s="8" t="str">
        <f>IF(global!U25&gt;0,"ح","")</f>
        <v/>
      </c>
      <c r="V25" s="8" t="str">
        <f>IF(global!V25&gt;0,"ح","")</f>
        <v/>
      </c>
      <c r="W25" s="8" t="str">
        <f>IF(global!W25&gt;0,"ح","")</f>
        <v/>
      </c>
      <c r="X25" s="8" t="str">
        <f>IF(global!X25&gt;0,"ح","")</f>
        <v/>
      </c>
      <c r="Y25" s="8" t="str">
        <f>IF(global!Y25&gt;0,"ح","")</f>
        <v/>
      </c>
      <c r="Z25" s="8" t="str">
        <f>IF(global!Z25&gt;0,"ح","")</f>
        <v/>
      </c>
      <c r="AA25" s="8" t="str">
        <f>IF(global!AA25&gt;0,"ح","")</f>
        <v/>
      </c>
      <c r="AB25" s="8" t="str">
        <f>IF(global!AB25&gt;0,"ح","")</f>
        <v/>
      </c>
      <c r="AC25" s="8" t="str">
        <f>IF(global!AC25&gt;0,"ح","")</f>
        <v/>
      </c>
      <c r="AD25" s="8" t="str">
        <f>IF(global!AD25&gt;0,"ح","")</f>
        <v/>
      </c>
      <c r="AE25" s="8" t="str">
        <f>IF(global!AE25&gt;0,"ح","")</f>
        <v/>
      </c>
      <c r="AF25" s="8" t="str">
        <f>IF(global!AF25&gt;0,"ح","")</f>
        <v/>
      </c>
      <c r="AG25" s="8" t="str">
        <f>IF(global!AG25&gt;0,"ح","")</f>
        <v/>
      </c>
      <c r="AH25" s="9">
        <f>global!AH25</f>
        <v>12</v>
      </c>
      <c r="AI25" s="9">
        <f>global!AI25</f>
        <v>4</v>
      </c>
    </row>
    <row r="26" spans="1:35">
      <c r="A26" s="75" t="s">
        <v>103</v>
      </c>
      <c r="B26" s="86">
        <v>22</v>
      </c>
      <c r="C26" s="74" t="s">
        <v>90</v>
      </c>
      <c r="D26" s="8" t="str">
        <f>IF(global!D26&gt;0,"ح","")</f>
        <v/>
      </c>
      <c r="E26" s="8" t="str">
        <f>IF(global!E26&gt;0,"ح","")</f>
        <v/>
      </c>
      <c r="F26" s="8" t="str">
        <f>IF(global!F26&gt;0,"ح","")</f>
        <v/>
      </c>
      <c r="G26" s="8" t="str">
        <f>IF(global!G26&gt;0,"ح","")</f>
        <v/>
      </c>
      <c r="H26" s="8" t="str">
        <f>IF(global!H26&gt;0,"ح","")</f>
        <v/>
      </c>
      <c r="I26" s="8" t="str">
        <f>IF(global!I26&gt;0,"ح","")</f>
        <v/>
      </c>
      <c r="J26" s="8" t="str">
        <f>IF(global!J26&gt;0,"ح","")</f>
        <v/>
      </c>
      <c r="K26" s="8" t="str">
        <f>IF(global!K26&gt;0,"ح","")</f>
        <v/>
      </c>
      <c r="L26" s="8" t="str">
        <f>IF(global!L26&gt;0,"ح","")</f>
        <v/>
      </c>
      <c r="M26" s="8" t="str">
        <f>IF(global!M26&gt;0,"ح","")</f>
        <v/>
      </c>
      <c r="N26" s="8" t="str">
        <f>IF(global!N26&gt;0,"ح","")</f>
        <v/>
      </c>
      <c r="O26" s="8" t="str">
        <f>IF(global!O26&gt;0,"ح","")</f>
        <v/>
      </c>
      <c r="P26" s="8" t="str">
        <f>IF(global!P26&gt;0,"ح","")</f>
        <v/>
      </c>
      <c r="Q26" s="8" t="str">
        <f>IF(global!Q26&gt;0,"ح","")</f>
        <v/>
      </c>
      <c r="R26" s="8" t="str">
        <f>IF(global!R26&gt;0,"ح","")</f>
        <v>ح</v>
      </c>
      <c r="S26" s="8" t="str">
        <f>IF(global!S26&gt;0,"ح","")</f>
        <v/>
      </c>
      <c r="T26" s="8" t="str">
        <f>IF(global!T26&gt;0,"ح","")</f>
        <v/>
      </c>
      <c r="U26" s="8" t="str">
        <f>IF(global!U26&gt;0,"ح","")</f>
        <v/>
      </c>
      <c r="V26" s="8" t="str">
        <f>IF(global!V26&gt;0,"ح","")</f>
        <v/>
      </c>
      <c r="W26" s="8" t="str">
        <f>IF(global!W26&gt;0,"ح","")</f>
        <v>ح</v>
      </c>
      <c r="X26" s="8" t="str">
        <f>IF(global!X26&gt;0,"ح","")</f>
        <v/>
      </c>
      <c r="Y26" s="8" t="str">
        <f>IF(global!Y26&gt;0,"ح","")</f>
        <v/>
      </c>
      <c r="Z26" s="8" t="str">
        <f>IF(global!Z26&gt;0,"ح","")</f>
        <v/>
      </c>
      <c r="AA26" s="8" t="str">
        <f>IF(global!AA26&gt;0,"ح","")</f>
        <v/>
      </c>
      <c r="AB26" s="8" t="str">
        <f>IF(global!AB26&gt;0,"ح","")</f>
        <v/>
      </c>
      <c r="AC26" s="8" t="str">
        <f>IF(global!AC26&gt;0,"ح","")</f>
        <v>ح</v>
      </c>
      <c r="AD26" s="8" t="str">
        <f>IF(global!AD26&gt;0,"ح","")</f>
        <v/>
      </c>
      <c r="AE26" s="8" t="str">
        <f>IF(global!AE26&gt;0,"ح","")</f>
        <v/>
      </c>
      <c r="AF26" s="8" t="str">
        <f>IF(global!AF26&gt;0,"ح","")</f>
        <v/>
      </c>
      <c r="AG26" s="8" t="str">
        <f>IF(global!AG26&gt;0,"ح","")</f>
        <v/>
      </c>
      <c r="AH26" s="9">
        <f>global!AH26</f>
        <v>11.5</v>
      </c>
      <c r="AI26" s="9">
        <f>global!AI26</f>
        <v>3</v>
      </c>
    </row>
    <row r="27" spans="1:35">
      <c r="A27" s="75" t="s">
        <v>96</v>
      </c>
      <c r="B27" s="86">
        <v>23</v>
      </c>
      <c r="C27" s="74" t="s">
        <v>66</v>
      </c>
      <c r="D27" s="8" t="str">
        <f>IF(global!D27&gt;0,"ح","")</f>
        <v>ح</v>
      </c>
      <c r="E27" s="8" t="str">
        <f>IF(global!E27&gt;0,"ح","")</f>
        <v/>
      </c>
      <c r="F27" s="8" t="str">
        <f>IF(global!F27&gt;0,"ح","")</f>
        <v/>
      </c>
      <c r="G27" s="8" t="str">
        <f>IF(global!G27&gt;0,"ح","")</f>
        <v/>
      </c>
      <c r="H27" s="8" t="str">
        <f>IF(global!H27&gt;0,"ح","")</f>
        <v>ح</v>
      </c>
      <c r="I27" s="8" t="str">
        <f>IF(global!I27&gt;0,"ح","")</f>
        <v/>
      </c>
      <c r="J27" s="8" t="str">
        <f>IF(global!J27&gt;0,"ح","")</f>
        <v/>
      </c>
      <c r="K27" s="8" t="str">
        <f>IF(global!K27&gt;0,"ح","")</f>
        <v/>
      </c>
      <c r="L27" s="8" t="str">
        <f>IF(global!L27&gt;0,"ح","")</f>
        <v/>
      </c>
      <c r="M27" s="8" t="str">
        <f>IF(global!M27&gt;0,"ح","")</f>
        <v/>
      </c>
      <c r="N27" s="8" t="str">
        <f>IF(global!N27&gt;0,"ح","")</f>
        <v>ح</v>
      </c>
      <c r="O27" s="8" t="str">
        <f>IF(global!O27&gt;0,"ح","")</f>
        <v/>
      </c>
      <c r="P27" s="8" t="str">
        <f>IF(global!P27&gt;0,"ح","")</f>
        <v/>
      </c>
      <c r="Q27" s="8" t="str">
        <f>IF(global!Q27&gt;0,"ح","")</f>
        <v/>
      </c>
      <c r="R27" s="8" t="str">
        <f>IF(global!R27&gt;0,"ح","")</f>
        <v>ح</v>
      </c>
      <c r="S27" s="8" t="str">
        <f>IF(global!S27&gt;0,"ح","")</f>
        <v/>
      </c>
      <c r="T27" s="8" t="str">
        <f>IF(global!T27&gt;0,"ح","")</f>
        <v/>
      </c>
      <c r="U27" s="8" t="str">
        <f>IF(global!U27&gt;0,"ح","")</f>
        <v/>
      </c>
      <c r="V27" s="8" t="str">
        <f>IF(global!V27&gt;0,"ح","")</f>
        <v/>
      </c>
      <c r="W27" s="8" t="str">
        <f>IF(global!W27&gt;0,"ح","")</f>
        <v/>
      </c>
      <c r="X27" s="8" t="str">
        <f>IF(global!X27&gt;0,"ح","")</f>
        <v/>
      </c>
      <c r="Y27" s="8" t="str">
        <f>IF(global!Y27&gt;0,"ح","")</f>
        <v/>
      </c>
      <c r="Z27" s="8" t="str">
        <f>IF(global!Z27&gt;0,"ح","")</f>
        <v/>
      </c>
      <c r="AA27" s="8" t="str">
        <f>IF(global!AA27&gt;0,"ح","")</f>
        <v/>
      </c>
      <c r="AB27" s="8" t="str">
        <f>IF(global!AB27&gt;0,"ح","")</f>
        <v/>
      </c>
      <c r="AC27" s="8" t="str">
        <f>IF(global!AC27&gt;0,"ح","")</f>
        <v/>
      </c>
      <c r="AD27" s="8" t="str">
        <f>IF(global!AD27&gt;0,"ح","")</f>
        <v/>
      </c>
      <c r="AE27" s="8" t="str">
        <f>IF(global!AE27&gt;0,"ح","")</f>
        <v/>
      </c>
      <c r="AF27" s="8" t="str">
        <f>IF(global!AF27&gt;0,"ح","")</f>
        <v/>
      </c>
      <c r="AG27" s="8" t="str">
        <f>IF(global!AG27&gt;0,"ح","")</f>
        <v/>
      </c>
      <c r="AH27" s="9">
        <f>global!AH27</f>
        <v>12</v>
      </c>
      <c r="AI27" s="9">
        <f>global!AI27</f>
        <v>4</v>
      </c>
    </row>
    <row r="28" spans="1:35">
      <c r="A28" s="75" t="s">
        <v>103</v>
      </c>
      <c r="B28" s="86">
        <v>24</v>
      </c>
      <c r="C28" s="74" t="s">
        <v>105</v>
      </c>
      <c r="D28" s="8" t="str">
        <f>IF(global!D28&gt;0,"ح","")</f>
        <v/>
      </c>
      <c r="E28" s="8" t="str">
        <f>IF(global!E28&gt;0,"ح","")</f>
        <v/>
      </c>
      <c r="F28" s="8" t="str">
        <f>IF(global!F28&gt;0,"ح","")</f>
        <v/>
      </c>
      <c r="G28" s="8" t="str">
        <f>IF(global!G28&gt;0,"ح","")</f>
        <v/>
      </c>
      <c r="H28" s="8" t="str">
        <f>IF(global!H28&gt;0,"ح","")</f>
        <v/>
      </c>
      <c r="I28" s="8" t="str">
        <f>IF(global!I28&gt;0,"ح","")</f>
        <v/>
      </c>
      <c r="J28" s="8" t="str">
        <f>IF(global!J28&gt;0,"ح","")</f>
        <v/>
      </c>
      <c r="K28" s="8" t="str">
        <f>IF(global!K28&gt;0,"ح","")</f>
        <v/>
      </c>
      <c r="L28" s="8" t="str">
        <f>IF(global!L28&gt;0,"ح","")</f>
        <v/>
      </c>
      <c r="M28" s="8" t="str">
        <f>IF(global!M28&gt;0,"ح","")</f>
        <v/>
      </c>
      <c r="N28" s="8" t="str">
        <f>IF(global!N28&gt;0,"ح","")</f>
        <v/>
      </c>
      <c r="O28" s="8" t="str">
        <f>IF(global!O28&gt;0,"ح","")</f>
        <v/>
      </c>
      <c r="P28" s="8" t="str">
        <f>IF(global!P28&gt;0,"ح","")</f>
        <v/>
      </c>
      <c r="Q28" s="8" t="str">
        <f>IF(global!Q28&gt;0,"ح","")</f>
        <v/>
      </c>
      <c r="R28" s="8" t="str">
        <f>IF(global!R28&gt;0,"ح","")</f>
        <v>ح</v>
      </c>
      <c r="S28" s="8" t="str">
        <f>IF(global!S28&gt;0,"ح","")</f>
        <v/>
      </c>
      <c r="T28" s="8" t="str">
        <f>IF(global!T28&gt;0,"ح","")</f>
        <v/>
      </c>
      <c r="U28" s="8" t="str">
        <f>IF(global!U28&gt;0,"ح","")</f>
        <v/>
      </c>
      <c r="V28" s="8" t="str">
        <f>IF(global!V28&gt;0,"ح","")</f>
        <v/>
      </c>
      <c r="W28" s="8" t="str">
        <f>IF(global!W28&gt;0,"ح","")</f>
        <v>ح</v>
      </c>
      <c r="X28" s="8" t="str">
        <f>IF(global!X28&gt;0,"ح","")</f>
        <v/>
      </c>
      <c r="Y28" s="8" t="str">
        <f>IF(global!Y28&gt;0,"ح","")</f>
        <v/>
      </c>
      <c r="Z28" s="8" t="str">
        <f>IF(global!Z28&gt;0,"ح","")</f>
        <v/>
      </c>
      <c r="AA28" s="8" t="str">
        <f>IF(global!AA28&gt;0,"ح","")</f>
        <v/>
      </c>
      <c r="AB28" s="8" t="str">
        <f>IF(global!AB28&gt;0,"ح","")</f>
        <v/>
      </c>
      <c r="AC28" s="8" t="str">
        <f>IF(global!AC28&gt;0,"ح","")</f>
        <v>ح</v>
      </c>
      <c r="AD28" s="8" t="str">
        <f>IF(global!AD28&gt;0,"ح","")</f>
        <v/>
      </c>
      <c r="AE28" s="8" t="str">
        <f>IF(global!AE28&gt;0,"ح","")</f>
        <v/>
      </c>
      <c r="AF28" s="8" t="str">
        <f>IF(global!AF28&gt;0,"ح","")</f>
        <v/>
      </c>
      <c r="AG28" s="8" t="str">
        <f>IF(global!AG28&gt;0,"ح","")</f>
        <v/>
      </c>
      <c r="AH28" s="9">
        <f>global!AH28</f>
        <v>11.5</v>
      </c>
      <c r="AI28" s="9">
        <f>global!AI28</f>
        <v>3</v>
      </c>
    </row>
    <row r="29" spans="1:35">
      <c r="A29" s="75" t="s">
        <v>98</v>
      </c>
      <c r="B29" s="86">
        <v>25</v>
      </c>
      <c r="C29" s="74" t="s">
        <v>70</v>
      </c>
      <c r="D29" s="8" t="str">
        <f>IF(global!D29&gt;0,"ح","")</f>
        <v/>
      </c>
      <c r="E29" s="8" t="str">
        <f>IF(global!E29&gt;0,"ح","")</f>
        <v/>
      </c>
      <c r="F29" s="8" t="str">
        <f>IF(global!F29&gt;0,"ح","")</f>
        <v/>
      </c>
      <c r="G29" s="8" t="str">
        <f>IF(global!G29&gt;0,"ح","")</f>
        <v>ح</v>
      </c>
      <c r="H29" s="8" t="str">
        <f>IF(global!H29&gt;0,"ح","")</f>
        <v/>
      </c>
      <c r="I29" s="8" t="str">
        <f>IF(global!I29&gt;0,"ح","")</f>
        <v/>
      </c>
      <c r="J29" s="8" t="str">
        <f>IF(global!J29&gt;0,"ح","")</f>
        <v/>
      </c>
      <c r="K29" s="8" t="str">
        <f>IF(global!K29&gt;0,"ح","")</f>
        <v>ح</v>
      </c>
      <c r="L29" s="8" t="str">
        <f>IF(global!L29&gt;0,"ح","")</f>
        <v/>
      </c>
      <c r="M29" s="8" t="str">
        <f>IF(global!M29&gt;0,"ح","")</f>
        <v/>
      </c>
      <c r="N29" s="8" t="str">
        <f>IF(global!N29&gt;0,"ح","")</f>
        <v>ح</v>
      </c>
      <c r="O29" s="8" t="str">
        <f>IF(global!O29&gt;0,"ح","")</f>
        <v/>
      </c>
      <c r="P29" s="8" t="str">
        <f>IF(global!P29&gt;0,"ح","")</f>
        <v/>
      </c>
      <c r="Q29" s="8" t="str">
        <f>IF(global!Q29&gt;0,"ح","")</f>
        <v/>
      </c>
      <c r="R29" s="8" t="str">
        <f>IF(global!R29&gt;0,"ح","")</f>
        <v/>
      </c>
      <c r="S29" s="8" t="str">
        <f>IF(global!S29&gt;0,"ح","")</f>
        <v/>
      </c>
      <c r="T29" s="8" t="str">
        <f>IF(global!T29&gt;0,"ح","")</f>
        <v/>
      </c>
      <c r="U29" s="8" t="str">
        <f>IF(global!U29&gt;0,"ح","")</f>
        <v/>
      </c>
      <c r="V29" s="8" t="str">
        <f>IF(global!V29&gt;0,"ح","")</f>
        <v/>
      </c>
      <c r="W29" s="8" t="str">
        <f>IF(global!W29&gt;0,"ح","")</f>
        <v>ح</v>
      </c>
      <c r="X29" s="8" t="str">
        <f>IF(global!X29&gt;0,"ح","")</f>
        <v/>
      </c>
      <c r="Y29" s="8" t="str">
        <f>IF(global!Y29&gt;0,"ح","")</f>
        <v/>
      </c>
      <c r="Z29" s="8" t="str">
        <f>IF(global!Z29&gt;0,"ح","")</f>
        <v/>
      </c>
      <c r="AA29" s="8" t="str">
        <f>IF(global!AA29&gt;0,"ح","")</f>
        <v/>
      </c>
      <c r="AB29" s="8" t="str">
        <f>IF(global!AB29&gt;0,"ح","")</f>
        <v/>
      </c>
      <c r="AC29" s="8" t="str">
        <f>IF(global!AC29&gt;0,"ح","")</f>
        <v/>
      </c>
      <c r="AD29" s="8" t="str">
        <f>IF(global!AD29&gt;0,"ح","")</f>
        <v/>
      </c>
      <c r="AE29" s="8" t="str">
        <f>IF(global!AE29&gt;0,"ح","")</f>
        <v/>
      </c>
      <c r="AF29" s="8" t="str">
        <f>IF(global!AF29&gt;0,"ح","")</f>
        <v/>
      </c>
      <c r="AG29" s="8" t="str">
        <f>IF(global!AG29&gt;0,"ح","")</f>
        <v/>
      </c>
      <c r="AH29" s="9">
        <f>global!AH29</f>
        <v>11</v>
      </c>
      <c r="AI29" s="9">
        <f>global!AI29</f>
        <v>4</v>
      </c>
    </row>
    <row r="30" spans="1:35">
      <c r="A30" s="75" t="s">
        <v>99</v>
      </c>
      <c r="B30" s="86">
        <v>26</v>
      </c>
      <c r="C30" s="74" t="s">
        <v>74</v>
      </c>
      <c r="D30" s="8" t="str">
        <f>IF(global!D30&gt;0,"ح","")</f>
        <v>ح</v>
      </c>
      <c r="E30" s="8" t="str">
        <f>IF(global!E30&gt;0,"ح","")</f>
        <v/>
      </c>
      <c r="F30" s="8" t="str">
        <f>IF(global!F30&gt;0,"ح","")</f>
        <v/>
      </c>
      <c r="G30" s="8" t="str">
        <f>IF(global!G30&gt;0,"ح","")</f>
        <v/>
      </c>
      <c r="H30" s="8" t="str">
        <f>IF(global!H30&gt;0,"ح","")</f>
        <v>ح</v>
      </c>
      <c r="I30" s="8" t="str">
        <f>IF(global!I30&gt;0,"ح","")</f>
        <v/>
      </c>
      <c r="J30" s="8" t="str">
        <f>IF(global!J30&gt;0,"ح","")</f>
        <v/>
      </c>
      <c r="K30" s="8" t="str">
        <f>IF(global!K30&gt;0,"ح","")</f>
        <v/>
      </c>
      <c r="L30" s="8" t="str">
        <f>IF(global!L30&gt;0,"ح","")</f>
        <v/>
      </c>
      <c r="M30" s="8" t="str">
        <f>IF(global!M30&gt;0,"ح","")</f>
        <v/>
      </c>
      <c r="N30" s="8" t="str">
        <f>IF(global!N30&gt;0,"ح","")</f>
        <v>ح</v>
      </c>
      <c r="O30" s="8" t="str">
        <f>IF(global!O30&gt;0,"ح","")</f>
        <v/>
      </c>
      <c r="P30" s="8" t="str">
        <f>IF(global!P30&gt;0,"ح","")</f>
        <v/>
      </c>
      <c r="Q30" s="8" t="str">
        <f>IF(global!Q30&gt;0,"ح","")</f>
        <v/>
      </c>
      <c r="R30" s="8" t="str">
        <f>IF(global!R30&gt;0,"ح","")</f>
        <v/>
      </c>
      <c r="S30" s="8" t="str">
        <f>IF(global!S30&gt;0,"ح","")</f>
        <v/>
      </c>
      <c r="T30" s="8" t="str">
        <f>IF(global!T30&gt;0,"ح","")</f>
        <v/>
      </c>
      <c r="U30" s="8" t="str">
        <f>IF(global!U30&gt;0,"ح","")</f>
        <v/>
      </c>
      <c r="V30" s="8" t="str">
        <f>IF(global!V30&gt;0,"ح","")</f>
        <v/>
      </c>
      <c r="W30" s="8" t="str">
        <f>IF(global!W30&gt;0,"ح","")</f>
        <v/>
      </c>
      <c r="X30" s="8" t="str">
        <f>IF(global!X30&gt;0,"ح","")</f>
        <v/>
      </c>
      <c r="Y30" s="8" t="str">
        <f>IF(global!Y30&gt;0,"ح","")</f>
        <v/>
      </c>
      <c r="Z30" s="8" t="str">
        <f>IF(global!Z30&gt;0,"ح","")</f>
        <v/>
      </c>
      <c r="AA30" s="8" t="str">
        <f>IF(global!AA30&gt;0,"ح","")</f>
        <v/>
      </c>
      <c r="AB30" s="8" t="str">
        <f>IF(global!AB30&gt;0,"ح","")</f>
        <v/>
      </c>
      <c r="AC30" s="8" t="str">
        <f>IF(global!AC30&gt;0,"ح","")</f>
        <v>ح</v>
      </c>
      <c r="AD30" s="8" t="str">
        <f>IF(global!AD30&gt;0,"ح","")</f>
        <v/>
      </c>
      <c r="AE30" s="8" t="str">
        <f>IF(global!AE30&gt;0,"ح","")</f>
        <v/>
      </c>
      <c r="AF30" s="8" t="str">
        <f>IF(global!AF30&gt;0,"ح","")</f>
        <v/>
      </c>
      <c r="AG30" s="8" t="str">
        <f>IF(global!AG30&gt;0,"ح","")</f>
        <v/>
      </c>
      <c r="AH30" s="9">
        <f>global!AH30</f>
        <v>11</v>
      </c>
      <c r="AI30" s="9">
        <f>global!AI30</f>
        <v>4</v>
      </c>
    </row>
    <row r="31" spans="1:35">
      <c r="A31" s="75" t="s">
        <v>93</v>
      </c>
      <c r="B31" s="86">
        <v>27</v>
      </c>
      <c r="C31" s="74" t="s">
        <v>58</v>
      </c>
      <c r="D31" s="8" t="str">
        <f>IF(global!D31&gt;0,"ح","")</f>
        <v>ح</v>
      </c>
      <c r="E31" s="8" t="str">
        <f>IF(global!E31&gt;0,"ح","")</f>
        <v/>
      </c>
      <c r="F31" s="8" t="str">
        <f>IF(global!F31&gt;0,"ح","")</f>
        <v/>
      </c>
      <c r="G31" s="8" t="str">
        <f>IF(global!G31&gt;0,"ح","")</f>
        <v/>
      </c>
      <c r="H31" s="8" t="str">
        <f>IF(global!H31&gt;0,"ح","")</f>
        <v>ح</v>
      </c>
      <c r="I31" s="8" t="str">
        <f>IF(global!I31&gt;0,"ح","")</f>
        <v/>
      </c>
      <c r="J31" s="8" t="str">
        <f>IF(global!J31&gt;0,"ح","")</f>
        <v/>
      </c>
      <c r="K31" s="8" t="str">
        <f>IF(global!K31&gt;0,"ح","")</f>
        <v>ح</v>
      </c>
      <c r="L31" s="8" t="str">
        <f>IF(global!L31&gt;0,"ح","")</f>
        <v/>
      </c>
      <c r="M31" s="8" t="str">
        <f>IF(global!M31&gt;0,"ح","")</f>
        <v/>
      </c>
      <c r="N31" s="8" t="str">
        <f>IF(global!N31&gt;0,"ح","")</f>
        <v>ح</v>
      </c>
      <c r="O31" s="8" t="str">
        <f>IF(global!O31&gt;0,"ح","")</f>
        <v/>
      </c>
      <c r="P31" s="8" t="str">
        <f>IF(global!P31&gt;0,"ح","")</f>
        <v/>
      </c>
      <c r="Q31" s="8" t="str">
        <f>IF(global!Q31&gt;0,"ح","")</f>
        <v/>
      </c>
      <c r="R31" s="8" t="str">
        <f>IF(global!R31&gt;0,"ح","")</f>
        <v/>
      </c>
      <c r="S31" s="8" t="str">
        <f>IF(global!S31&gt;0,"ح","")</f>
        <v/>
      </c>
      <c r="T31" s="8" t="str">
        <f>IF(global!T31&gt;0,"ح","")</f>
        <v/>
      </c>
      <c r="U31" s="8" t="str">
        <f>IF(global!U31&gt;0,"ح","")</f>
        <v/>
      </c>
      <c r="V31" s="8" t="str">
        <f>IF(global!V31&gt;0,"ح","")</f>
        <v/>
      </c>
      <c r="W31" s="8" t="str">
        <f>IF(global!W31&gt;0,"ح","")</f>
        <v/>
      </c>
      <c r="X31" s="8" t="str">
        <f>IF(global!X31&gt;0,"ح","")</f>
        <v/>
      </c>
      <c r="Y31" s="8" t="str">
        <f>IF(global!Y31&gt;0,"ح","")</f>
        <v/>
      </c>
      <c r="Z31" s="8" t="str">
        <f>IF(global!Z31&gt;0,"ح","")</f>
        <v/>
      </c>
      <c r="AA31" s="8" t="str">
        <f>IF(global!AA31&gt;0,"ح","")</f>
        <v/>
      </c>
      <c r="AB31" s="8" t="str">
        <f>IF(global!AB31&gt;0,"ح","")</f>
        <v/>
      </c>
      <c r="AC31" s="8" t="str">
        <f>IF(global!AC31&gt;0,"ح","")</f>
        <v/>
      </c>
      <c r="AD31" s="8" t="str">
        <f>IF(global!AD31&gt;0,"ح","")</f>
        <v/>
      </c>
      <c r="AE31" s="8" t="str">
        <f>IF(global!AE31&gt;0,"ح","")</f>
        <v/>
      </c>
      <c r="AF31" s="8" t="str">
        <f>IF(global!AF31&gt;0,"ح","")</f>
        <v/>
      </c>
      <c r="AG31" s="8" t="str">
        <f>IF(global!AG31&gt;0,"ح","")</f>
        <v/>
      </c>
      <c r="AH31" s="9">
        <f>global!AH31</f>
        <v>11</v>
      </c>
      <c r="AI31" s="9">
        <f>global!AI31</f>
        <v>4</v>
      </c>
    </row>
    <row r="32" spans="1:35">
      <c r="A32" s="75" t="s">
        <v>98</v>
      </c>
      <c r="B32" s="86">
        <v>28</v>
      </c>
      <c r="C32" s="74" t="s">
        <v>71</v>
      </c>
      <c r="D32" s="8" t="str">
        <f>IF(global!D32&gt;0,"ح","")</f>
        <v>ح</v>
      </c>
      <c r="E32" s="8" t="str">
        <f>IF(global!E32&gt;0,"ح","")</f>
        <v/>
      </c>
      <c r="F32" s="8" t="str">
        <f>IF(global!F32&gt;0,"ح","")</f>
        <v/>
      </c>
      <c r="G32" s="8" t="str">
        <f>IF(global!G32&gt;0,"ح","")</f>
        <v/>
      </c>
      <c r="H32" s="8" t="str">
        <f>IF(global!H32&gt;0,"ح","")</f>
        <v>ح</v>
      </c>
      <c r="I32" s="8" t="str">
        <f>IF(global!I32&gt;0,"ح","")</f>
        <v/>
      </c>
      <c r="J32" s="8" t="str">
        <f>IF(global!J32&gt;0,"ح","")</f>
        <v/>
      </c>
      <c r="K32" s="8" t="str">
        <f>IF(global!K32&gt;0,"ح","")</f>
        <v>ح</v>
      </c>
      <c r="L32" s="8" t="str">
        <f>IF(global!L32&gt;0,"ح","")</f>
        <v/>
      </c>
      <c r="M32" s="8" t="str">
        <f>IF(global!M32&gt;0,"ح","")</f>
        <v/>
      </c>
      <c r="N32" s="8" t="str">
        <f>IF(global!N32&gt;0,"ح","")</f>
        <v>ح</v>
      </c>
      <c r="O32" s="8" t="str">
        <f>IF(global!O32&gt;0,"ح","")</f>
        <v/>
      </c>
      <c r="P32" s="8" t="str">
        <f>IF(global!P32&gt;0,"ح","")</f>
        <v/>
      </c>
      <c r="Q32" s="8" t="str">
        <f>IF(global!Q32&gt;0,"ح","")</f>
        <v/>
      </c>
      <c r="R32" s="8" t="str">
        <f>IF(global!R32&gt;0,"ح","")</f>
        <v/>
      </c>
      <c r="S32" s="8" t="str">
        <f>IF(global!S32&gt;0,"ح","")</f>
        <v/>
      </c>
      <c r="T32" s="8" t="str">
        <f>IF(global!T32&gt;0,"ح","")</f>
        <v/>
      </c>
      <c r="U32" s="8" t="str">
        <f>IF(global!U32&gt;0,"ح","")</f>
        <v/>
      </c>
      <c r="V32" s="8" t="str">
        <f>IF(global!V32&gt;0,"ح","")</f>
        <v/>
      </c>
      <c r="W32" s="8" t="str">
        <f>IF(global!W32&gt;0,"ح","")</f>
        <v/>
      </c>
      <c r="X32" s="8" t="str">
        <f>IF(global!X32&gt;0,"ح","")</f>
        <v/>
      </c>
      <c r="Y32" s="8" t="str">
        <f>IF(global!Y32&gt;0,"ح","")</f>
        <v/>
      </c>
      <c r="Z32" s="8" t="str">
        <f>IF(global!Z32&gt;0,"ح","")</f>
        <v/>
      </c>
      <c r="AA32" s="8" t="str">
        <f>IF(global!AA32&gt;0,"ح","")</f>
        <v/>
      </c>
      <c r="AB32" s="8" t="str">
        <f>IF(global!AB32&gt;0,"ح","")</f>
        <v/>
      </c>
      <c r="AC32" s="8" t="str">
        <f>IF(global!AC32&gt;0,"ح","")</f>
        <v/>
      </c>
      <c r="AD32" s="8" t="str">
        <f>IF(global!AD32&gt;0,"ح","")</f>
        <v/>
      </c>
      <c r="AE32" s="8" t="str">
        <f>IF(global!AE32&gt;0,"ح","")</f>
        <v/>
      </c>
      <c r="AF32" s="8" t="str">
        <f>IF(global!AF32&gt;0,"ح","")</f>
        <v/>
      </c>
      <c r="AG32" s="8" t="str">
        <f>IF(global!AG32&gt;0,"ح","")</f>
        <v/>
      </c>
      <c r="AH32" s="9">
        <f>global!AH32</f>
        <v>11</v>
      </c>
      <c r="AI32" s="9">
        <f>global!AI32</f>
        <v>4</v>
      </c>
    </row>
    <row r="33" spans="1:35">
      <c r="A33" s="75" t="s">
        <v>98</v>
      </c>
      <c r="B33" s="86">
        <v>29</v>
      </c>
      <c r="C33" s="74" t="s">
        <v>72</v>
      </c>
      <c r="D33" s="8" t="str">
        <f>IF(global!D33&gt;0,"ح","")</f>
        <v>ح</v>
      </c>
      <c r="E33" s="8" t="str">
        <f>IF(global!E33&gt;0,"ح","")</f>
        <v/>
      </c>
      <c r="F33" s="8" t="str">
        <f>IF(global!F33&gt;0,"ح","")</f>
        <v/>
      </c>
      <c r="G33" s="8" t="str">
        <f>IF(global!G33&gt;0,"ح","")</f>
        <v>ح</v>
      </c>
      <c r="H33" s="8" t="str">
        <f>IF(global!H33&gt;0,"ح","")</f>
        <v/>
      </c>
      <c r="I33" s="8" t="str">
        <f>IF(global!I33&gt;0,"ح","")</f>
        <v/>
      </c>
      <c r="J33" s="8" t="str">
        <f>IF(global!J33&gt;0,"ح","")</f>
        <v/>
      </c>
      <c r="K33" s="8" t="str">
        <f>IF(global!K33&gt;0,"ح","")</f>
        <v/>
      </c>
      <c r="L33" s="8" t="str">
        <f>IF(global!L33&gt;0,"ح","")</f>
        <v>ح</v>
      </c>
      <c r="M33" s="8" t="str">
        <f>IF(global!M33&gt;0,"ح","")</f>
        <v/>
      </c>
      <c r="N33" s="8" t="str">
        <f>IF(global!N33&gt;0,"ح","")</f>
        <v/>
      </c>
      <c r="O33" s="8" t="str">
        <f>IF(global!O33&gt;0,"ح","")</f>
        <v/>
      </c>
      <c r="P33" s="8" t="str">
        <f>IF(global!P33&gt;0,"ح","")</f>
        <v/>
      </c>
      <c r="Q33" s="8" t="str">
        <f>IF(global!Q33&gt;0,"ح","")</f>
        <v/>
      </c>
      <c r="R33" s="8" t="str">
        <f>IF(global!R33&gt;0,"ح","")</f>
        <v/>
      </c>
      <c r="S33" s="8" t="str">
        <f>IF(global!S33&gt;0,"ح","")</f>
        <v/>
      </c>
      <c r="T33" s="8" t="str">
        <f>IF(global!T33&gt;0,"ح","")</f>
        <v/>
      </c>
      <c r="U33" s="8" t="str">
        <f>IF(global!U33&gt;0,"ح","")</f>
        <v/>
      </c>
      <c r="V33" s="8" t="str">
        <f>IF(global!V33&gt;0,"ح","")</f>
        <v/>
      </c>
      <c r="W33" s="8" t="str">
        <f>IF(global!W33&gt;0,"ح","")</f>
        <v/>
      </c>
      <c r="X33" s="8" t="str">
        <f>IF(global!X33&gt;0,"ح","")</f>
        <v/>
      </c>
      <c r="Y33" s="8" t="str">
        <f>IF(global!Y33&gt;0,"ح","")</f>
        <v/>
      </c>
      <c r="Z33" s="8" t="str">
        <f>IF(global!Z33&gt;0,"ح","")</f>
        <v/>
      </c>
      <c r="AA33" s="8" t="str">
        <f>IF(global!AA33&gt;0,"ح","")</f>
        <v>ح</v>
      </c>
      <c r="AB33" s="8" t="str">
        <f>IF(global!AB33&gt;0,"ح","")</f>
        <v/>
      </c>
      <c r="AC33" s="8" t="str">
        <f>IF(global!AC33&gt;0,"ح","")</f>
        <v/>
      </c>
      <c r="AD33" s="8" t="str">
        <f>IF(global!AD33&gt;0,"ح","")</f>
        <v/>
      </c>
      <c r="AE33" s="8" t="str">
        <f>IF(global!AE33&gt;0,"ح","")</f>
        <v/>
      </c>
      <c r="AF33" s="8" t="str">
        <f>IF(global!AF33&gt;0,"ح","")</f>
        <v/>
      </c>
      <c r="AG33" s="8" t="str">
        <f>IF(global!AG33&gt;0,"ح","")</f>
        <v/>
      </c>
      <c r="AH33" s="9">
        <f>global!AH33</f>
        <v>12</v>
      </c>
      <c r="AI33" s="9">
        <f>global!AI33</f>
        <v>4</v>
      </c>
    </row>
    <row r="34" spans="1:35">
      <c r="A34" s="75" t="s">
        <v>101</v>
      </c>
      <c r="B34" s="86">
        <v>30</v>
      </c>
      <c r="C34" s="74" t="s">
        <v>85</v>
      </c>
      <c r="D34" s="8" t="str">
        <f>IF(global!D34&gt;0,"ح","")</f>
        <v>ح</v>
      </c>
      <c r="E34" s="8" t="str">
        <f>IF(global!E34&gt;0,"ح","")</f>
        <v/>
      </c>
      <c r="F34" s="8" t="str">
        <f>IF(global!F34&gt;0,"ح","")</f>
        <v/>
      </c>
      <c r="G34" s="8" t="str">
        <f>IF(global!G34&gt;0,"ح","")</f>
        <v/>
      </c>
      <c r="H34" s="8" t="str">
        <f>IF(global!H34&gt;0,"ح","")</f>
        <v>ح</v>
      </c>
      <c r="I34" s="8" t="str">
        <f>IF(global!I34&gt;0,"ح","")</f>
        <v/>
      </c>
      <c r="J34" s="8" t="str">
        <f>IF(global!J34&gt;0,"ح","")</f>
        <v/>
      </c>
      <c r="K34" s="8" t="str">
        <f>IF(global!K34&gt;0,"ح","")</f>
        <v>ح</v>
      </c>
      <c r="L34" s="8" t="str">
        <f>IF(global!L34&gt;0,"ح","")</f>
        <v/>
      </c>
      <c r="M34" s="8" t="str">
        <f>IF(global!M34&gt;0,"ح","")</f>
        <v/>
      </c>
      <c r="N34" s="8" t="str">
        <f>IF(global!N34&gt;0,"ح","")</f>
        <v/>
      </c>
      <c r="O34" s="8" t="str">
        <f>IF(global!O34&gt;0,"ح","")</f>
        <v/>
      </c>
      <c r="P34" s="8" t="str">
        <f>IF(global!P34&gt;0,"ح","")</f>
        <v/>
      </c>
      <c r="Q34" s="8" t="str">
        <f>IF(global!Q34&gt;0,"ح","")</f>
        <v/>
      </c>
      <c r="R34" s="8" t="str">
        <f>IF(global!R34&gt;0,"ح","")</f>
        <v/>
      </c>
      <c r="S34" s="8" t="str">
        <f>IF(global!S34&gt;0,"ح","")</f>
        <v/>
      </c>
      <c r="T34" s="8" t="str">
        <f>IF(global!T34&gt;0,"ح","")</f>
        <v>ح</v>
      </c>
      <c r="U34" s="8" t="str">
        <f>IF(global!U34&gt;0,"ح","")</f>
        <v/>
      </c>
      <c r="V34" s="8" t="str">
        <f>IF(global!V34&gt;0,"ح","")</f>
        <v/>
      </c>
      <c r="W34" s="8" t="str">
        <f>IF(global!W34&gt;0,"ح","")</f>
        <v/>
      </c>
      <c r="X34" s="8" t="str">
        <f>IF(global!X34&gt;0,"ح","")</f>
        <v/>
      </c>
      <c r="Y34" s="8" t="str">
        <f>IF(global!Y34&gt;0,"ح","")</f>
        <v/>
      </c>
      <c r="Z34" s="8" t="str">
        <f>IF(global!Z34&gt;0,"ح","")</f>
        <v/>
      </c>
      <c r="AA34" s="8" t="str">
        <f>IF(global!AA34&gt;0,"ح","")</f>
        <v/>
      </c>
      <c r="AB34" s="8" t="str">
        <f>IF(global!AB34&gt;0,"ح","")</f>
        <v/>
      </c>
      <c r="AC34" s="8" t="str">
        <f>IF(global!AC34&gt;0,"ح","")</f>
        <v/>
      </c>
      <c r="AD34" s="8" t="str">
        <f>IF(global!AD34&gt;0,"ح","")</f>
        <v/>
      </c>
      <c r="AE34" s="8" t="str">
        <f>IF(global!AE34&gt;0,"ح","")</f>
        <v/>
      </c>
      <c r="AF34" s="8" t="str">
        <f>IF(global!AF34&gt;0,"ح","")</f>
        <v/>
      </c>
      <c r="AG34" s="8" t="str">
        <f>IF(global!AG34&gt;0,"ح","")</f>
        <v/>
      </c>
      <c r="AH34" s="9">
        <f>global!AH34</f>
        <v>11</v>
      </c>
      <c r="AI34" s="9">
        <f>global!AI34</f>
        <v>4</v>
      </c>
    </row>
    <row r="35" spans="1:35">
      <c r="A35" s="75" t="s">
        <v>101</v>
      </c>
      <c r="B35" s="86">
        <v>31</v>
      </c>
      <c r="C35" s="74" t="s">
        <v>83</v>
      </c>
      <c r="D35" s="8" t="str">
        <f>IF(global!D35&gt;0,"ح","")</f>
        <v/>
      </c>
      <c r="E35" s="8" t="str">
        <f>IF(global!E35&gt;0,"ح","")</f>
        <v/>
      </c>
      <c r="F35" s="8" t="str">
        <f>IF(global!F35&gt;0,"ح","")</f>
        <v/>
      </c>
      <c r="G35" s="8" t="str">
        <f>IF(global!G35&gt;0,"ح","")</f>
        <v/>
      </c>
      <c r="H35" s="8" t="str">
        <f>IF(global!H35&gt;0,"ح","")</f>
        <v>ح</v>
      </c>
      <c r="I35" s="8" t="str">
        <f>IF(global!I35&gt;0,"ح","")</f>
        <v/>
      </c>
      <c r="J35" s="8" t="str">
        <f>IF(global!J35&gt;0,"ح","")</f>
        <v/>
      </c>
      <c r="K35" s="8" t="str">
        <f>IF(global!K35&gt;0,"ح","")</f>
        <v>ح</v>
      </c>
      <c r="L35" s="8" t="str">
        <f>IF(global!L35&gt;0,"ح","")</f>
        <v/>
      </c>
      <c r="M35" s="8" t="str">
        <f>IF(global!M35&gt;0,"ح","")</f>
        <v/>
      </c>
      <c r="N35" s="8" t="str">
        <f>IF(global!N35&gt;0,"ح","")</f>
        <v>ح</v>
      </c>
      <c r="O35" s="8" t="str">
        <f>IF(global!O35&gt;0,"ح","")</f>
        <v/>
      </c>
      <c r="P35" s="8" t="str">
        <f>IF(global!P35&gt;0,"ح","")</f>
        <v/>
      </c>
      <c r="Q35" s="8" t="str">
        <f>IF(global!Q35&gt;0,"ح","")</f>
        <v/>
      </c>
      <c r="R35" s="8" t="str">
        <f>IF(global!R35&gt;0,"ح","")</f>
        <v/>
      </c>
      <c r="S35" s="8" t="str">
        <f>IF(global!S35&gt;0,"ح","")</f>
        <v/>
      </c>
      <c r="T35" s="8" t="str">
        <f>IF(global!T35&gt;0,"ح","")</f>
        <v>ح</v>
      </c>
      <c r="U35" s="8" t="str">
        <f>IF(global!U35&gt;0,"ح","")</f>
        <v/>
      </c>
      <c r="V35" s="8" t="str">
        <f>IF(global!V35&gt;0,"ح","")</f>
        <v/>
      </c>
      <c r="W35" s="8" t="str">
        <f>IF(global!W35&gt;0,"ح","")</f>
        <v/>
      </c>
      <c r="X35" s="8" t="str">
        <f>IF(global!X35&gt;0,"ح","")</f>
        <v/>
      </c>
      <c r="Y35" s="8" t="str">
        <f>IF(global!Y35&gt;0,"ح","")</f>
        <v/>
      </c>
      <c r="Z35" s="8" t="str">
        <f>IF(global!Z35&gt;0,"ح","")</f>
        <v/>
      </c>
      <c r="AA35" s="8" t="str">
        <f>IF(global!AA35&gt;0,"ح","")</f>
        <v/>
      </c>
      <c r="AB35" s="8" t="str">
        <f>IF(global!AB35&gt;0,"ح","")</f>
        <v/>
      </c>
      <c r="AC35" s="8" t="str">
        <f>IF(global!AC35&gt;0,"ح","")</f>
        <v/>
      </c>
      <c r="AD35" s="8" t="str">
        <f>IF(global!AD35&gt;0,"ح","")</f>
        <v/>
      </c>
      <c r="AE35" s="8" t="str">
        <f>IF(global!AE35&gt;0,"ح","")</f>
        <v/>
      </c>
      <c r="AF35" s="8" t="str">
        <f>IF(global!AF35&gt;0,"ح","")</f>
        <v/>
      </c>
      <c r="AG35" s="8" t="str">
        <f>IF(global!AG35&gt;0,"ح","")</f>
        <v/>
      </c>
      <c r="AH35" s="9">
        <f>global!AH35</f>
        <v>11</v>
      </c>
      <c r="AI35" s="9">
        <f>global!AI35</f>
        <v>4</v>
      </c>
    </row>
    <row r="36" spans="1:35">
      <c r="A36" s="75" t="s">
        <v>100</v>
      </c>
      <c r="B36" s="86">
        <v>32</v>
      </c>
      <c r="C36" s="74" t="s">
        <v>79</v>
      </c>
      <c r="D36" s="8" t="str">
        <f>IF(global!D36&gt;0,"ح","")</f>
        <v/>
      </c>
      <c r="E36" s="8" t="str">
        <f>IF(global!E36&gt;0,"ح","")</f>
        <v/>
      </c>
      <c r="F36" s="8" t="str">
        <f>IF(global!F36&gt;0,"ح","")</f>
        <v/>
      </c>
      <c r="G36" s="8" t="str">
        <f>IF(global!G36&gt;0,"ح","")</f>
        <v/>
      </c>
      <c r="H36" s="8" t="str">
        <f>IF(global!H36&gt;0,"ح","")</f>
        <v/>
      </c>
      <c r="I36" s="8" t="str">
        <f>IF(global!I36&gt;0,"ح","")</f>
        <v/>
      </c>
      <c r="J36" s="8" t="str">
        <f>IF(global!J36&gt;0,"ح","")</f>
        <v/>
      </c>
      <c r="K36" s="8" t="str">
        <f>IF(global!K36&gt;0,"ح","")</f>
        <v/>
      </c>
      <c r="L36" s="8" t="str">
        <f>IF(global!L36&gt;0,"ح","")</f>
        <v/>
      </c>
      <c r="M36" s="8" t="str">
        <f>IF(global!M36&gt;0,"ح","")</f>
        <v/>
      </c>
      <c r="N36" s="8" t="str">
        <f>IF(global!N36&gt;0,"ح","")</f>
        <v/>
      </c>
      <c r="O36" s="8" t="str">
        <f>IF(global!O36&gt;0,"ح","")</f>
        <v/>
      </c>
      <c r="P36" s="8" t="str">
        <f>IF(global!P36&gt;0,"ح","")</f>
        <v/>
      </c>
      <c r="Q36" s="8" t="str">
        <f>IF(global!Q36&gt;0,"ح","")</f>
        <v/>
      </c>
      <c r="R36" s="8" t="str">
        <f>IF(global!R36&gt;0,"ح","")</f>
        <v>ح</v>
      </c>
      <c r="S36" s="8" t="str">
        <f>IF(global!S36&gt;0,"ح","")</f>
        <v/>
      </c>
      <c r="T36" s="8" t="str">
        <f>IF(global!T36&gt;0,"ح","")</f>
        <v>ح</v>
      </c>
      <c r="U36" s="8" t="str">
        <f>IF(global!U36&gt;0,"ح","")</f>
        <v/>
      </c>
      <c r="V36" s="8" t="str">
        <f>IF(global!V36&gt;0,"ح","")</f>
        <v/>
      </c>
      <c r="W36" s="8" t="str">
        <f>IF(global!W36&gt;0,"ح","")</f>
        <v/>
      </c>
      <c r="X36" s="8" t="str">
        <f>IF(global!X36&gt;0,"ح","")</f>
        <v>ح</v>
      </c>
      <c r="Y36" s="8" t="str">
        <f>IF(global!Y36&gt;0,"ح","")</f>
        <v/>
      </c>
      <c r="Z36" s="8" t="str">
        <f>IF(global!Z36&gt;0,"ح","")</f>
        <v/>
      </c>
      <c r="AA36" s="8" t="str">
        <f>IF(global!AA36&gt;0,"ح","")</f>
        <v/>
      </c>
      <c r="AB36" s="8" t="str">
        <f>IF(global!AB36&gt;0,"ح","")</f>
        <v/>
      </c>
      <c r="AC36" s="8" t="str">
        <f>IF(global!AC36&gt;0,"ح","")</f>
        <v/>
      </c>
      <c r="AD36" s="8" t="str">
        <f>IF(global!AD36&gt;0,"ح","")</f>
        <v/>
      </c>
      <c r="AE36" s="8" t="str">
        <f>IF(global!AE36&gt;0,"ح","")</f>
        <v/>
      </c>
      <c r="AF36" s="8" t="str">
        <f>IF(global!AF36&gt;0,"ح","")</f>
        <v/>
      </c>
      <c r="AG36" s="8" t="str">
        <f>IF(global!AG36&gt;0,"ح","")</f>
        <v/>
      </c>
      <c r="AH36" s="9">
        <f>global!AH36</f>
        <v>11.5</v>
      </c>
      <c r="AI36" s="9">
        <f>global!AI36</f>
        <v>3</v>
      </c>
    </row>
    <row r="37" spans="1:35">
      <c r="A37" s="75" t="s">
        <v>98</v>
      </c>
      <c r="B37" s="86">
        <v>33</v>
      </c>
      <c r="C37" s="85" t="s">
        <v>73</v>
      </c>
      <c r="D37" s="8" t="str">
        <f>IF(global!D37&gt;0,"ح","")</f>
        <v/>
      </c>
      <c r="E37" s="8" t="str">
        <f>IF(global!E37&gt;0,"ح","")</f>
        <v/>
      </c>
      <c r="F37" s="8" t="str">
        <f>IF(global!F37&gt;0,"ح","")</f>
        <v/>
      </c>
      <c r="G37" s="8" t="str">
        <f>IF(global!G37&gt;0,"ح","")</f>
        <v/>
      </c>
      <c r="H37" s="8" t="str">
        <f>IF(global!H37&gt;0,"ح","")</f>
        <v/>
      </c>
      <c r="I37" s="8" t="str">
        <f>IF(global!I37&gt;0,"ح","")</f>
        <v/>
      </c>
      <c r="J37" s="8" t="str">
        <f>IF(global!J37&gt;0,"ح","")</f>
        <v/>
      </c>
      <c r="K37" s="8" t="str">
        <f>IF(global!K37&gt;0,"ح","")</f>
        <v/>
      </c>
      <c r="L37" s="8" t="str">
        <f>IF(global!L37&gt;0,"ح","")</f>
        <v/>
      </c>
      <c r="M37" s="8" t="str">
        <f>IF(global!M37&gt;0,"ح","")</f>
        <v/>
      </c>
      <c r="N37" s="8" t="str">
        <f>IF(global!N37&gt;0,"ح","")</f>
        <v/>
      </c>
      <c r="O37" s="8" t="str">
        <f>IF(global!O37&gt;0,"ح","")</f>
        <v/>
      </c>
      <c r="P37" s="8" t="str">
        <f>IF(global!P37&gt;0,"ح","")</f>
        <v/>
      </c>
      <c r="Q37" s="8" t="str">
        <f>IF(global!Q37&gt;0,"ح","")</f>
        <v/>
      </c>
      <c r="R37" s="8" t="str">
        <f>IF(global!R37&gt;0,"ح","")</f>
        <v/>
      </c>
      <c r="S37" s="8" t="str">
        <f>IF(global!S37&gt;0,"ح","")</f>
        <v/>
      </c>
      <c r="T37" s="8" t="str">
        <f>IF(global!T37&gt;0,"ح","")</f>
        <v/>
      </c>
      <c r="U37" s="8" t="str">
        <f>IF(global!U37&gt;0,"ح","")</f>
        <v/>
      </c>
      <c r="V37" s="8" t="str">
        <f>IF(global!V37&gt;0,"ح","")</f>
        <v/>
      </c>
      <c r="W37" s="8" t="str">
        <f>IF(global!W37&gt;0,"ح","")</f>
        <v/>
      </c>
      <c r="X37" s="8" t="str">
        <f>IF(global!X37&gt;0,"ح","")</f>
        <v>ح</v>
      </c>
      <c r="Y37" s="8" t="str">
        <f>IF(global!Y37&gt;0,"ح","")</f>
        <v/>
      </c>
      <c r="Z37" s="8" t="str">
        <f>IF(global!Z37&gt;0,"ح","")</f>
        <v/>
      </c>
      <c r="AA37" s="8" t="str">
        <f>IF(global!AA37&gt;0,"ح","")</f>
        <v>ح</v>
      </c>
      <c r="AB37" s="8" t="str">
        <f>IF(global!AB37&gt;0,"ح","")</f>
        <v/>
      </c>
      <c r="AC37" s="8" t="str">
        <f>IF(global!AC37&gt;0,"ح","")</f>
        <v>ح</v>
      </c>
      <c r="AD37" s="8" t="str">
        <f>IF(global!AD37&gt;0,"ح","")</f>
        <v/>
      </c>
      <c r="AE37" s="8" t="str">
        <f>IF(global!AE37&gt;0,"ح","")</f>
        <v/>
      </c>
      <c r="AF37" s="8" t="str">
        <f>IF(global!AF37&gt;0,"ح","")</f>
        <v/>
      </c>
      <c r="AG37" s="8" t="str">
        <f>IF(global!AG37&gt;0,"ح","")</f>
        <v/>
      </c>
      <c r="AH37" s="9">
        <f>global!AH37</f>
        <v>11.5</v>
      </c>
      <c r="AI37" s="9">
        <f>global!AI37</f>
        <v>3</v>
      </c>
    </row>
    <row r="38" spans="1:35">
      <c r="A38" s="75" t="s">
        <v>103</v>
      </c>
      <c r="B38" s="86">
        <v>34</v>
      </c>
      <c r="C38" s="74" t="s">
        <v>88</v>
      </c>
      <c r="D38" s="8" t="str">
        <f>IF(global!D38&gt;0,"ح","")</f>
        <v/>
      </c>
      <c r="E38" s="8" t="str">
        <f>IF(global!E38&gt;0,"ح","")</f>
        <v/>
      </c>
      <c r="F38" s="8" t="str">
        <f>IF(global!F38&gt;0,"ح","")</f>
        <v/>
      </c>
      <c r="G38" s="8" t="str">
        <f>IF(global!G38&gt;0,"ح","")</f>
        <v/>
      </c>
      <c r="H38" s="8" t="str">
        <f>IF(global!H38&gt;0,"ح","")</f>
        <v/>
      </c>
      <c r="I38" s="8" t="str">
        <f>IF(global!I38&gt;0,"ح","")</f>
        <v/>
      </c>
      <c r="J38" s="8" t="str">
        <f>IF(global!J38&gt;0,"ح","")</f>
        <v/>
      </c>
      <c r="K38" s="8" t="str">
        <f>IF(global!K38&gt;0,"ح","")</f>
        <v/>
      </c>
      <c r="L38" s="8" t="str">
        <f>IF(global!L38&gt;0,"ح","")</f>
        <v/>
      </c>
      <c r="M38" s="8" t="str">
        <f>IF(global!M38&gt;0,"ح","")</f>
        <v/>
      </c>
      <c r="N38" s="8" t="str">
        <f>IF(global!N38&gt;0,"ح","")</f>
        <v/>
      </c>
      <c r="O38" s="8" t="str">
        <f>IF(global!O38&gt;0,"ح","")</f>
        <v/>
      </c>
      <c r="P38" s="8" t="str">
        <f>IF(global!P38&gt;0,"ح","")</f>
        <v/>
      </c>
      <c r="Q38" s="8" t="str">
        <f>IF(global!Q38&gt;0,"ح","")</f>
        <v/>
      </c>
      <c r="R38" s="8" t="str">
        <f>IF(global!R38&gt;0,"ح","")</f>
        <v>ح</v>
      </c>
      <c r="S38" s="8" t="str">
        <f>IF(global!S38&gt;0,"ح","")</f>
        <v/>
      </c>
      <c r="T38" s="8" t="str">
        <f>IF(global!T38&gt;0,"ح","")</f>
        <v>ح</v>
      </c>
      <c r="U38" s="8" t="str">
        <f>IF(global!U38&gt;0,"ح","")</f>
        <v/>
      </c>
      <c r="V38" s="8" t="str">
        <f>IF(global!V38&gt;0,"ح","")</f>
        <v/>
      </c>
      <c r="W38" s="8" t="str">
        <f>IF(global!W38&gt;0,"ح","")</f>
        <v/>
      </c>
      <c r="X38" s="8" t="str">
        <f>IF(global!X38&gt;0,"ح","")</f>
        <v>ح</v>
      </c>
      <c r="Y38" s="8" t="str">
        <f>IF(global!Y38&gt;0,"ح","")</f>
        <v/>
      </c>
      <c r="Z38" s="8" t="str">
        <f>IF(global!Z38&gt;0,"ح","")</f>
        <v/>
      </c>
      <c r="AA38" s="8" t="str">
        <f>IF(global!AA38&gt;0,"ح","")</f>
        <v/>
      </c>
      <c r="AB38" s="8" t="str">
        <f>IF(global!AB38&gt;0,"ح","")</f>
        <v/>
      </c>
      <c r="AC38" s="8" t="str">
        <f>IF(global!AC38&gt;0,"ح","")</f>
        <v/>
      </c>
      <c r="AD38" s="8" t="str">
        <f>IF(global!AD38&gt;0,"ح","")</f>
        <v/>
      </c>
      <c r="AE38" s="8" t="str">
        <f>IF(global!AE38&gt;0,"ح","")</f>
        <v/>
      </c>
      <c r="AF38" s="8" t="str">
        <f>IF(global!AF38&gt;0,"ح","")</f>
        <v/>
      </c>
      <c r="AG38" s="8" t="str">
        <f>IF(global!AG38&gt;0,"ح","")</f>
        <v/>
      </c>
      <c r="AH38" s="9">
        <f>global!AH38</f>
        <v>11.5</v>
      </c>
      <c r="AI38" s="9">
        <f>global!AI38</f>
        <v>3</v>
      </c>
    </row>
    <row r="39" spans="1:35">
      <c r="A39" s="75" t="s">
        <v>99</v>
      </c>
      <c r="B39" s="86">
        <v>35</v>
      </c>
      <c r="C39" s="85" t="s">
        <v>75</v>
      </c>
      <c r="D39" s="8" t="str">
        <f>IF(global!D39&gt;0,"ح","")</f>
        <v/>
      </c>
      <c r="E39" s="8" t="str">
        <f>IF(global!E39&gt;0,"ح","")</f>
        <v/>
      </c>
      <c r="F39" s="8" t="str">
        <f>IF(global!F39&gt;0,"ح","")</f>
        <v/>
      </c>
      <c r="G39" s="8" t="str">
        <f>IF(global!G39&gt;0,"ح","")</f>
        <v>ح</v>
      </c>
      <c r="H39" s="8" t="str">
        <f>IF(global!H39&gt;0,"ح","")</f>
        <v>ح</v>
      </c>
      <c r="I39" s="8" t="str">
        <f>IF(global!I39&gt;0,"ح","")</f>
        <v/>
      </c>
      <c r="J39" s="8" t="str">
        <f>IF(global!J39&gt;0,"ح","")</f>
        <v/>
      </c>
      <c r="K39" s="8" t="str">
        <f>IF(global!K39&gt;0,"ح","")</f>
        <v>ح</v>
      </c>
      <c r="L39" s="8" t="str">
        <f>IF(global!L39&gt;0,"ح","")</f>
        <v/>
      </c>
      <c r="M39" s="8" t="str">
        <f>IF(global!M39&gt;0,"ح","")</f>
        <v/>
      </c>
      <c r="N39" s="8" t="str">
        <f>IF(global!N39&gt;0,"ح","")</f>
        <v/>
      </c>
      <c r="O39" s="8" t="str">
        <f>IF(global!O39&gt;0,"ح","")</f>
        <v/>
      </c>
      <c r="P39" s="8" t="str">
        <f>IF(global!P39&gt;0,"ح","")</f>
        <v/>
      </c>
      <c r="Q39" s="8" t="str">
        <f>IF(global!Q39&gt;0,"ح","")</f>
        <v/>
      </c>
      <c r="R39" s="8" t="str">
        <f>IF(global!R39&gt;0,"ح","")</f>
        <v/>
      </c>
      <c r="S39" s="8" t="str">
        <f>IF(global!S39&gt;0,"ح","")</f>
        <v/>
      </c>
      <c r="T39" s="8" t="str">
        <f>IF(global!T39&gt;0,"ح","")</f>
        <v>ح</v>
      </c>
      <c r="U39" s="8" t="str">
        <f>IF(global!U39&gt;0,"ح","")</f>
        <v/>
      </c>
      <c r="V39" s="8" t="str">
        <f>IF(global!V39&gt;0,"ح","")</f>
        <v/>
      </c>
      <c r="W39" s="8" t="str">
        <f>IF(global!W39&gt;0,"ح","")</f>
        <v/>
      </c>
      <c r="X39" s="8" t="str">
        <f>IF(global!X39&gt;0,"ح","")</f>
        <v/>
      </c>
      <c r="Y39" s="8" t="str">
        <f>IF(global!Y39&gt;0,"ح","")</f>
        <v/>
      </c>
      <c r="Z39" s="8" t="str">
        <f>IF(global!Z39&gt;0,"ح","")</f>
        <v/>
      </c>
      <c r="AA39" s="8" t="str">
        <f>IF(global!AA39&gt;0,"ح","")</f>
        <v/>
      </c>
      <c r="AB39" s="8" t="str">
        <f>IF(global!AB39&gt;0,"ح","")</f>
        <v/>
      </c>
      <c r="AC39" s="8" t="str">
        <f>IF(global!AC39&gt;0,"ح","")</f>
        <v/>
      </c>
      <c r="AD39" s="8" t="str">
        <f>IF(global!AD39&gt;0,"ح","")</f>
        <v/>
      </c>
      <c r="AE39" s="8" t="str">
        <f>IF(global!AE39&gt;0,"ح","")</f>
        <v/>
      </c>
      <c r="AF39" s="8" t="str">
        <f>IF(global!AF39&gt;0,"ح","")</f>
        <v/>
      </c>
      <c r="AG39" s="8" t="str">
        <f>IF(global!AG39&gt;0,"ح","")</f>
        <v/>
      </c>
      <c r="AH39" s="9">
        <f>global!AH39</f>
        <v>10</v>
      </c>
      <c r="AI39" s="9">
        <f>global!AI39</f>
        <v>4</v>
      </c>
    </row>
    <row r="40" spans="1:35">
      <c r="A40" s="75" t="s">
        <v>103</v>
      </c>
      <c r="B40" s="86">
        <v>36</v>
      </c>
      <c r="C40" s="74" t="s">
        <v>89</v>
      </c>
      <c r="D40" s="8" t="str">
        <f>IF(global!D40&gt;0,"ح","")</f>
        <v/>
      </c>
      <c r="E40" s="8" t="str">
        <f>IF(global!E40&gt;0,"ح","")</f>
        <v/>
      </c>
      <c r="F40" s="8" t="str">
        <f>IF(global!F40&gt;0,"ح","")</f>
        <v/>
      </c>
      <c r="G40" s="8" t="str">
        <f>IF(global!G40&gt;0,"ح","")</f>
        <v/>
      </c>
      <c r="H40" s="8" t="str">
        <f>IF(global!H40&gt;0,"ح","")</f>
        <v/>
      </c>
      <c r="I40" s="8" t="str">
        <f>IF(global!I40&gt;0,"ح","")</f>
        <v/>
      </c>
      <c r="J40" s="8" t="str">
        <f>IF(global!J40&gt;0,"ح","")</f>
        <v/>
      </c>
      <c r="K40" s="8" t="str">
        <f>IF(global!K40&gt;0,"ح","")</f>
        <v/>
      </c>
      <c r="L40" s="8" t="str">
        <f>IF(global!L40&gt;0,"ح","")</f>
        <v/>
      </c>
      <c r="M40" s="8" t="str">
        <f>IF(global!M40&gt;0,"ح","")</f>
        <v/>
      </c>
      <c r="N40" s="8" t="str">
        <f>IF(global!N40&gt;0,"ح","")</f>
        <v/>
      </c>
      <c r="O40" s="8" t="str">
        <f>IF(global!O40&gt;0,"ح","")</f>
        <v/>
      </c>
      <c r="P40" s="8" t="str">
        <f>IF(global!P40&gt;0,"ح","")</f>
        <v/>
      </c>
      <c r="Q40" s="8" t="str">
        <f>IF(global!Q40&gt;0,"ح","")</f>
        <v/>
      </c>
      <c r="R40" s="8" t="str">
        <f>IF(global!R40&gt;0,"ح","")</f>
        <v>ح</v>
      </c>
      <c r="S40" s="8" t="str">
        <f>IF(global!S40&gt;0,"ح","")</f>
        <v/>
      </c>
      <c r="T40" s="8" t="str">
        <f>IF(global!T40&gt;0,"ح","")</f>
        <v>ح</v>
      </c>
      <c r="U40" s="8" t="str">
        <f>IF(global!U40&gt;0,"ح","")</f>
        <v/>
      </c>
      <c r="V40" s="8" t="str">
        <f>IF(global!V40&gt;0,"ح","")</f>
        <v/>
      </c>
      <c r="W40" s="8" t="str">
        <f>IF(global!W40&gt;0,"ح","")</f>
        <v/>
      </c>
      <c r="X40" s="8" t="str">
        <f>IF(global!X40&gt;0,"ح","")</f>
        <v>ح</v>
      </c>
      <c r="Y40" s="8" t="str">
        <f>IF(global!Y40&gt;0,"ح","")</f>
        <v/>
      </c>
      <c r="Z40" s="8" t="str">
        <f>IF(global!Z40&gt;0,"ح","")</f>
        <v/>
      </c>
      <c r="AA40" s="8" t="str">
        <f>IF(global!AA40&gt;0,"ح","")</f>
        <v/>
      </c>
      <c r="AB40" s="8" t="str">
        <f>IF(global!AB40&gt;0,"ح","")</f>
        <v/>
      </c>
      <c r="AC40" s="8" t="str">
        <f>IF(global!AC40&gt;0,"ح","")</f>
        <v/>
      </c>
      <c r="AD40" s="8" t="str">
        <f>IF(global!AD40&gt;0,"ح","")</f>
        <v/>
      </c>
      <c r="AE40" s="8" t="str">
        <f>IF(global!AE40&gt;0,"ح","")</f>
        <v/>
      </c>
      <c r="AF40" s="8" t="str">
        <f>IF(global!AF40&gt;0,"ح","")</f>
        <v/>
      </c>
      <c r="AG40" s="8" t="str">
        <f>IF(global!AG40&gt;0,"ح","")</f>
        <v/>
      </c>
      <c r="AH40" s="9">
        <f>global!AH40</f>
        <v>11.5</v>
      </c>
      <c r="AI40" s="9">
        <f>global!AI40</f>
        <v>3</v>
      </c>
    </row>
    <row r="41" spans="1:35">
      <c r="A41" s="75" t="s">
        <v>95</v>
      </c>
      <c r="B41" s="86">
        <v>37</v>
      </c>
      <c r="C41" s="74" t="s">
        <v>64</v>
      </c>
      <c r="D41" s="8" t="str">
        <f>IF(global!D41&gt;0,"ح","")</f>
        <v/>
      </c>
      <c r="E41" s="8" t="str">
        <f>IF(global!E41&gt;0,"ح","")</f>
        <v/>
      </c>
      <c r="F41" s="8" t="str">
        <f>IF(global!F41&gt;0,"ح","")</f>
        <v/>
      </c>
      <c r="G41" s="8" t="str">
        <f>IF(global!G41&gt;0,"ح","")</f>
        <v/>
      </c>
      <c r="H41" s="8" t="str">
        <f>IF(global!H41&gt;0,"ح","")</f>
        <v/>
      </c>
      <c r="I41" s="8" t="str">
        <f>IF(global!I41&gt;0,"ح","")</f>
        <v/>
      </c>
      <c r="J41" s="8" t="str">
        <f>IF(global!J41&gt;0,"ح","")</f>
        <v/>
      </c>
      <c r="K41" s="8" t="str">
        <f>IF(global!K41&gt;0,"ح","")</f>
        <v/>
      </c>
      <c r="L41" s="8" t="str">
        <f>IF(global!L41&gt;0,"ح","")</f>
        <v/>
      </c>
      <c r="M41" s="8" t="str">
        <f>IF(global!M41&gt;0,"ح","")</f>
        <v/>
      </c>
      <c r="N41" s="8" t="str">
        <f>IF(global!N41&gt;0,"ح","")</f>
        <v/>
      </c>
      <c r="O41" s="8" t="str">
        <f>IF(global!O41&gt;0,"ح","")</f>
        <v/>
      </c>
      <c r="P41" s="8" t="str">
        <f>IF(global!P41&gt;0,"ح","")</f>
        <v/>
      </c>
      <c r="Q41" s="8" t="str">
        <f>IF(global!Q41&gt;0,"ح","")</f>
        <v/>
      </c>
      <c r="R41" s="8" t="str">
        <f>IF(global!R41&gt;0,"ح","")</f>
        <v>ح</v>
      </c>
      <c r="S41" s="8" t="str">
        <f>IF(global!S41&gt;0,"ح","")</f>
        <v/>
      </c>
      <c r="T41" s="8" t="str">
        <f>IF(global!T41&gt;0,"ح","")</f>
        <v/>
      </c>
      <c r="U41" s="8" t="str">
        <f>IF(global!U41&gt;0,"ح","")</f>
        <v/>
      </c>
      <c r="V41" s="8" t="str">
        <f>IF(global!V41&gt;0,"ح","")</f>
        <v/>
      </c>
      <c r="W41" s="8" t="str">
        <f>IF(global!W41&gt;0,"ح","")</f>
        <v>ح</v>
      </c>
      <c r="X41" s="8" t="str">
        <f>IF(global!X41&gt;0,"ح","")</f>
        <v/>
      </c>
      <c r="Y41" s="8" t="str">
        <f>IF(global!Y41&gt;0,"ح","")</f>
        <v/>
      </c>
      <c r="Z41" s="8" t="str">
        <f>IF(global!Z41&gt;0,"ح","")</f>
        <v/>
      </c>
      <c r="AA41" s="8" t="str">
        <f>IF(global!AA41&gt;0,"ح","")</f>
        <v/>
      </c>
      <c r="AB41" s="8" t="str">
        <f>IF(global!AB41&gt;0,"ح","")</f>
        <v/>
      </c>
      <c r="AC41" s="8" t="str">
        <f>IF(global!AC41&gt;0,"ح","")</f>
        <v>ح</v>
      </c>
      <c r="AD41" s="8" t="str">
        <f>IF(global!AD41&gt;0,"ح","")</f>
        <v/>
      </c>
      <c r="AE41" s="8" t="str">
        <f>IF(global!AE41&gt;0,"ح","")</f>
        <v/>
      </c>
      <c r="AF41" s="8" t="str">
        <f>IF(global!AF41&gt;0,"ح","")</f>
        <v/>
      </c>
      <c r="AG41" s="8" t="str">
        <f>IF(global!AG41&gt;0,"ح","")</f>
        <v/>
      </c>
      <c r="AH41" s="9">
        <f>global!AH41</f>
        <v>11.5</v>
      </c>
      <c r="AI41" s="9">
        <f>global!AI41</f>
        <v>3</v>
      </c>
    </row>
    <row r="42" spans="1:35">
      <c r="A42" s="75" t="s">
        <v>92</v>
      </c>
      <c r="B42" s="86">
        <v>38</v>
      </c>
      <c r="C42" s="74" t="s">
        <v>57</v>
      </c>
      <c r="D42" s="8" t="str">
        <f>IF(global!D42&gt;0,"ح","")</f>
        <v/>
      </c>
      <c r="E42" s="8" t="str">
        <f>IF(global!E42&gt;0,"ح","")</f>
        <v/>
      </c>
      <c r="F42" s="8" t="str">
        <f>IF(global!F42&gt;0,"ح","")</f>
        <v/>
      </c>
      <c r="G42" s="8" t="str">
        <f>IF(global!G42&gt;0,"ح","")</f>
        <v>ح</v>
      </c>
      <c r="H42" s="8" t="str">
        <f>IF(global!H42&gt;0,"ح","")</f>
        <v/>
      </c>
      <c r="I42" s="8" t="str">
        <f>IF(global!I42&gt;0,"ح","")</f>
        <v/>
      </c>
      <c r="J42" s="8" t="str">
        <f>IF(global!J42&gt;0,"ح","")</f>
        <v/>
      </c>
      <c r="K42" s="8" t="str">
        <f>IF(global!K42&gt;0,"ح","")</f>
        <v>ح</v>
      </c>
      <c r="L42" s="8" t="str">
        <f>IF(global!L42&gt;0,"ح","")</f>
        <v/>
      </c>
      <c r="M42" s="8" t="str">
        <f>IF(global!M42&gt;0,"ح","")</f>
        <v/>
      </c>
      <c r="N42" s="8" t="str">
        <f>IF(global!N42&gt;0,"ح","")</f>
        <v>ح</v>
      </c>
      <c r="O42" s="8" t="str">
        <f>IF(global!O42&gt;0,"ح","")</f>
        <v/>
      </c>
      <c r="P42" s="8" t="str">
        <f>IF(global!P42&gt;0,"ح","")</f>
        <v/>
      </c>
      <c r="Q42" s="8" t="str">
        <f>IF(global!Q42&gt;0,"ح","")</f>
        <v/>
      </c>
      <c r="R42" s="8" t="str">
        <f>IF(global!R42&gt;0,"ح","")</f>
        <v/>
      </c>
      <c r="S42" s="8" t="str">
        <f>IF(global!S42&gt;0,"ح","")</f>
        <v/>
      </c>
      <c r="T42" s="8" t="str">
        <f>IF(global!T42&gt;0,"ح","")</f>
        <v/>
      </c>
      <c r="U42" s="8" t="str">
        <f>IF(global!U42&gt;0,"ح","")</f>
        <v/>
      </c>
      <c r="V42" s="8" t="str">
        <f>IF(global!V42&gt;0,"ح","")</f>
        <v/>
      </c>
      <c r="W42" s="8" t="str">
        <f>IF(global!W42&gt;0,"ح","")</f>
        <v/>
      </c>
      <c r="X42" s="8" t="str">
        <f>IF(global!X42&gt;0,"ح","")</f>
        <v/>
      </c>
      <c r="Y42" s="8" t="str">
        <f>IF(global!Y42&gt;0,"ح","")</f>
        <v/>
      </c>
      <c r="Z42" s="8" t="str">
        <f>IF(global!Z42&gt;0,"ح","")</f>
        <v/>
      </c>
      <c r="AA42" s="8" t="str">
        <f>IF(global!AA42&gt;0,"ح","")</f>
        <v/>
      </c>
      <c r="AB42" s="8" t="str">
        <f>IF(global!AB42&gt;0,"ح","")</f>
        <v/>
      </c>
      <c r="AC42" s="8" t="str">
        <f>IF(global!AC42&gt;0,"ح","")</f>
        <v>ح</v>
      </c>
      <c r="AD42" s="8" t="str">
        <f>IF(global!AD42&gt;0,"ح","")</f>
        <v/>
      </c>
      <c r="AE42" s="8" t="str">
        <f>IF(global!AE42&gt;0,"ح","")</f>
        <v/>
      </c>
      <c r="AF42" s="8" t="str">
        <f>IF(global!AF42&gt;0,"ح","")</f>
        <v/>
      </c>
      <c r="AG42" s="8" t="str">
        <f>IF(global!AG42&gt;0,"ح","")</f>
        <v/>
      </c>
      <c r="AH42" s="9">
        <f>global!AH42</f>
        <v>11</v>
      </c>
      <c r="AI42" s="9">
        <f>global!AI42</f>
        <v>4</v>
      </c>
    </row>
    <row r="43" spans="1:35">
      <c r="A43" s="75" t="s">
        <v>97</v>
      </c>
      <c r="B43" s="86">
        <v>39</v>
      </c>
      <c r="C43" s="74" t="s">
        <v>69</v>
      </c>
      <c r="D43" s="8" t="str">
        <f>IF(global!D43&gt;0,"ح","")</f>
        <v/>
      </c>
      <c r="E43" s="8" t="str">
        <f>IF(global!E43&gt;0,"ح","")</f>
        <v/>
      </c>
      <c r="F43" s="8" t="str">
        <f>IF(global!F43&gt;0,"ح","")</f>
        <v/>
      </c>
      <c r="G43" s="8" t="str">
        <f>IF(global!G43&gt;0,"ح","")</f>
        <v/>
      </c>
      <c r="H43" s="8" t="str">
        <f>IF(global!H43&gt;0,"ح","")</f>
        <v/>
      </c>
      <c r="I43" s="8" t="str">
        <f>IF(global!I43&gt;0,"ح","")</f>
        <v/>
      </c>
      <c r="J43" s="8" t="str">
        <f>IF(global!J43&gt;0,"ح","")</f>
        <v/>
      </c>
      <c r="K43" s="8" t="str">
        <f>IF(global!K43&gt;0,"ح","")</f>
        <v/>
      </c>
      <c r="L43" s="8" t="str">
        <f>IF(global!L43&gt;0,"ح","")</f>
        <v>ح</v>
      </c>
      <c r="M43" s="8" t="str">
        <f>IF(global!M43&gt;0,"ح","")</f>
        <v/>
      </c>
      <c r="N43" s="8" t="str">
        <f>IF(global!N43&gt;0,"ح","")</f>
        <v/>
      </c>
      <c r="O43" s="8" t="str">
        <f>IF(global!O43&gt;0,"ح","")</f>
        <v/>
      </c>
      <c r="P43" s="8" t="str">
        <f>IF(global!P43&gt;0,"ح","")</f>
        <v/>
      </c>
      <c r="Q43" s="8" t="str">
        <f>IF(global!Q43&gt;0,"ح","")</f>
        <v/>
      </c>
      <c r="R43" s="8" t="str">
        <f>IF(global!R43&gt;0,"ح","")</f>
        <v/>
      </c>
      <c r="S43" s="8" t="str">
        <f>IF(global!S43&gt;0,"ح","")</f>
        <v/>
      </c>
      <c r="T43" s="8" t="str">
        <f>IF(global!T43&gt;0,"ح","")</f>
        <v/>
      </c>
      <c r="U43" s="8" t="str">
        <f>IF(global!U43&gt;0,"ح","")</f>
        <v>ح</v>
      </c>
      <c r="V43" s="8" t="str">
        <f>IF(global!V43&gt;0,"ح","")</f>
        <v/>
      </c>
      <c r="W43" s="8" t="str">
        <f>IF(global!W43&gt;0,"ح","")</f>
        <v>ح</v>
      </c>
      <c r="X43" s="8" t="str">
        <f>IF(global!X43&gt;0,"ح","")</f>
        <v/>
      </c>
      <c r="Y43" s="8" t="str">
        <f>IF(global!Y43&gt;0,"ح","")</f>
        <v/>
      </c>
      <c r="Z43" s="8" t="str">
        <f>IF(global!Z43&gt;0,"ح","")</f>
        <v/>
      </c>
      <c r="AA43" s="8" t="str">
        <f>IF(global!AA43&gt;0,"ح","")</f>
        <v/>
      </c>
      <c r="AB43" s="8" t="str">
        <f>IF(global!AB43&gt;0,"ح","")</f>
        <v/>
      </c>
      <c r="AC43" s="8" t="str">
        <f>IF(global!AC43&gt;0,"ح","")</f>
        <v/>
      </c>
      <c r="AD43" s="8" t="str">
        <f>IF(global!AD43&gt;0,"ح","")</f>
        <v/>
      </c>
      <c r="AE43" s="8" t="str">
        <f>IF(global!AE43&gt;0,"ح","")</f>
        <v/>
      </c>
      <c r="AF43" s="8" t="str">
        <f>IF(global!AF43&gt;0,"ح","")</f>
        <v/>
      </c>
      <c r="AG43" s="8" t="str">
        <f>IF(global!AG43&gt;0,"ح","")</f>
        <v/>
      </c>
      <c r="AH43" s="9">
        <f>global!AH43</f>
        <v>11.5</v>
      </c>
      <c r="AI43" s="9">
        <f>global!AI43</f>
        <v>3</v>
      </c>
    </row>
  </sheetData>
  <mergeCells count="12">
    <mergeCell ref="AH2:AH4"/>
    <mergeCell ref="AI2:AI4"/>
    <mergeCell ref="A3:A4"/>
    <mergeCell ref="B3:B4"/>
    <mergeCell ref="C3:C4"/>
    <mergeCell ref="A1:C2"/>
    <mergeCell ref="D1:AG1"/>
    <mergeCell ref="D2:I2"/>
    <mergeCell ref="J2:O2"/>
    <mergeCell ref="P2:U2"/>
    <mergeCell ref="V2:AA2"/>
    <mergeCell ref="AB2:AG2"/>
  </mergeCells>
  <printOptions horizontalCentered="1" verticalCentered="1"/>
  <pageMargins left="0.19685039370078741" right="0.19685039370078741" top="0.15748031496062992" bottom="0.15748031496062992" header="0.31496062992125984" footer="0.31496062992125984"/>
  <pageSetup paperSize="9" scale="43" orientation="landscape" r:id="rId1"/>
  <rowBreaks count="1" manualBreakCount="1">
    <brk id="43" max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8"/>
  <sheetViews>
    <sheetView showGridLines="0" rightToLeft="1" zoomScale="80" zoomScaleNormal="80" zoomScaleSheetLayoutView="70" workbookViewId="0">
      <pane ySplit="4" topLeftCell="A5" activePane="bottomLeft" state="frozen"/>
      <selection pane="bottomLeft" activeCell="J5" sqref="J5"/>
    </sheetView>
  </sheetViews>
  <sheetFormatPr defaultColWidth="11.42578125" defaultRowHeight="25.5"/>
  <cols>
    <col min="1" max="1" width="14.42578125" style="37" bestFit="1" customWidth="1"/>
    <col min="2" max="2" width="5" style="37" bestFit="1" customWidth="1"/>
    <col min="3" max="3" width="13.5703125" style="37" bestFit="1" customWidth="1"/>
    <col min="4" max="33" width="5.5703125" style="37" bestFit="1" customWidth="1"/>
    <col min="34" max="34" width="12.7109375" style="37" bestFit="1" customWidth="1"/>
    <col min="35" max="35" width="17.28515625" style="37" bestFit="1" customWidth="1"/>
    <col min="36" max="16384" width="11.42578125" style="37"/>
  </cols>
  <sheetData>
    <row r="1" spans="1:35" ht="33">
      <c r="A1" s="157" t="str">
        <f>global!A1</f>
        <v xml:space="preserve">ثانوية حجار محمد </v>
      </c>
      <c r="B1" s="157"/>
      <c r="C1" s="157"/>
      <c r="D1" s="150" t="str">
        <f>'الخاص بقاعة الاساتدة'!D1:AG1</f>
        <v>جدول الحراسة الخاص بامتحان البكالوريا التجريبية 2016-2017</v>
      </c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25"/>
      <c r="AI1" s="25"/>
    </row>
    <row r="2" spans="1:35">
      <c r="A2" s="157"/>
      <c r="B2" s="157"/>
      <c r="C2" s="157"/>
      <c r="D2" s="153" t="str">
        <f>MAIN!D9</f>
        <v>الاحد 14 ماي 2017</v>
      </c>
      <c r="E2" s="154"/>
      <c r="F2" s="154"/>
      <c r="G2" s="154"/>
      <c r="H2" s="154"/>
      <c r="I2" s="154"/>
      <c r="J2" s="153" t="str">
        <f>MAIN!D10</f>
        <v>الاثنين 15 ماي 2017</v>
      </c>
      <c r="K2" s="154"/>
      <c r="L2" s="154"/>
      <c r="M2" s="154"/>
      <c r="N2" s="154"/>
      <c r="O2" s="154"/>
      <c r="P2" s="153" t="str">
        <f>MAIN!D11</f>
        <v>الثلاثاء 16 ماي 2017</v>
      </c>
      <c r="Q2" s="154"/>
      <c r="R2" s="154"/>
      <c r="S2" s="154"/>
      <c r="T2" s="154"/>
      <c r="U2" s="154"/>
      <c r="V2" s="153" t="str">
        <f>MAIN!D12</f>
        <v>الاربعاء 17 ماي 2017</v>
      </c>
      <c r="W2" s="154"/>
      <c r="X2" s="154"/>
      <c r="Y2" s="154"/>
      <c r="Z2" s="154"/>
      <c r="AA2" s="154"/>
      <c r="AB2" s="153" t="str">
        <f>MAIN!D13</f>
        <v>الخميس 18 ماي 2017</v>
      </c>
      <c r="AC2" s="154"/>
      <c r="AD2" s="154"/>
      <c r="AE2" s="154"/>
      <c r="AF2" s="154"/>
      <c r="AG2" s="154"/>
      <c r="AH2" s="156" t="s">
        <v>32</v>
      </c>
      <c r="AI2" s="156" t="s">
        <v>3</v>
      </c>
    </row>
    <row r="3" spans="1:35" ht="90.75">
      <c r="A3" s="133" t="s">
        <v>22</v>
      </c>
      <c r="B3" s="133" t="s">
        <v>0</v>
      </c>
      <c r="C3" s="133" t="s">
        <v>6</v>
      </c>
      <c r="D3" s="10" t="str">
        <f>MAIN!B4</f>
        <v>08سا-10ساو30د</v>
      </c>
      <c r="E3" s="10" t="str">
        <f>MAIN!C4</f>
        <v>08سا-11ساو30د</v>
      </c>
      <c r="F3" s="10" t="str">
        <f>MAIN!D4</f>
        <v>08سا-12ساو30د</v>
      </c>
      <c r="G3" s="10" t="str">
        <f>MAIN!E4</f>
        <v>11سا-12ساو30د</v>
      </c>
      <c r="H3" s="10" t="str">
        <f>MAIN!F4</f>
        <v>13سا-15ساو30د</v>
      </c>
      <c r="I3" s="10" t="str">
        <f>MAIN!G4</f>
        <v>13سا-16ساو30د</v>
      </c>
      <c r="J3" s="10" t="str">
        <f t="shared" ref="J3:U4" si="0">D3</f>
        <v>08سا-10ساو30د</v>
      </c>
      <c r="K3" s="10" t="str">
        <f t="shared" si="0"/>
        <v>08سا-11ساو30د</v>
      </c>
      <c r="L3" s="10" t="str">
        <f t="shared" si="0"/>
        <v>08سا-12ساو30د</v>
      </c>
      <c r="M3" s="10" t="str">
        <f t="shared" si="0"/>
        <v>11سا-12ساو30د</v>
      </c>
      <c r="N3" s="10" t="str">
        <f t="shared" si="0"/>
        <v>13سا-15ساو30د</v>
      </c>
      <c r="O3" s="10" t="str">
        <f t="shared" si="0"/>
        <v>13سا-16ساو30د</v>
      </c>
      <c r="P3" s="10" t="str">
        <f t="shared" si="0"/>
        <v>08سا-10ساو30د</v>
      </c>
      <c r="Q3" s="10" t="str">
        <f t="shared" si="0"/>
        <v>08سا-11ساو30د</v>
      </c>
      <c r="R3" s="10" t="str">
        <f t="shared" si="0"/>
        <v>08سا-12ساو30د</v>
      </c>
      <c r="S3" s="10" t="str">
        <f t="shared" si="0"/>
        <v>11سا-12ساو30د</v>
      </c>
      <c r="T3" s="10" t="str">
        <f t="shared" si="0"/>
        <v>13سا-15ساو30د</v>
      </c>
      <c r="U3" s="10" t="str">
        <f t="shared" si="0"/>
        <v>13سا-16ساو30د</v>
      </c>
      <c r="V3" s="10" t="str">
        <f>P3</f>
        <v>08سا-10ساو30د</v>
      </c>
      <c r="W3" s="10" t="str">
        <f t="shared" ref="W3:AG4" si="1">Q3</f>
        <v>08سا-11ساو30د</v>
      </c>
      <c r="X3" s="10" t="str">
        <f t="shared" si="1"/>
        <v>08سا-12ساو30د</v>
      </c>
      <c r="Y3" s="10" t="str">
        <f t="shared" si="1"/>
        <v>11سا-12ساو30د</v>
      </c>
      <c r="Z3" s="10" t="str">
        <f t="shared" si="1"/>
        <v>13سا-15ساو30د</v>
      </c>
      <c r="AA3" s="10" t="str">
        <f t="shared" si="1"/>
        <v>13سا-16ساو30د</v>
      </c>
      <c r="AB3" s="10" t="str">
        <f t="shared" si="1"/>
        <v>08سا-10ساو30د</v>
      </c>
      <c r="AC3" s="10" t="str">
        <f t="shared" si="1"/>
        <v>08سا-11ساو30د</v>
      </c>
      <c r="AD3" s="10" t="str">
        <f t="shared" si="1"/>
        <v>08سا-12ساو30د</v>
      </c>
      <c r="AE3" s="10" t="str">
        <f t="shared" si="1"/>
        <v>11سا-12ساو30د</v>
      </c>
      <c r="AF3" s="10" t="str">
        <f t="shared" si="1"/>
        <v>13سا-15ساو30د</v>
      </c>
      <c r="AG3" s="10" t="str">
        <f t="shared" si="1"/>
        <v>13سا-16ساو30د</v>
      </c>
      <c r="AH3" s="156"/>
      <c r="AI3" s="156"/>
    </row>
    <row r="4" spans="1:35">
      <c r="A4" s="133"/>
      <c r="B4" s="133"/>
      <c r="C4" s="133"/>
      <c r="D4" s="11">
        <f>MAIN!B5</f>
        <v>2.5</v>
      </c>
      <c r="E4" s="11">
        <f>MAIN!C5</f>
        <v>3.5</v>
      </c>
      <c r="F4" s="11">
        <f>MAIN!D5</f>
        <v>4.5</v>
      </c>
      <c r="G4" s="11">
        <f>MAIN!E5</f>
        <v>1.5</v>
      </c>
      <c r="H4" s="11">
        <f>MAIN!F5</f>
        <v>2.5</v>
      </c>
      <c r="I4" s="11">
        <f>MAIN!G5</f>
        <v>3.5</v>
      </c>
      <c r="J4" s="11">
        <f t="shared" si="0"/>
        <v>2.5</v>
      </c>
      <c r="K4" s="11">
        <f t="shared" si="0"/>
        <v>3.5</v>
      </c>
      <c r="L4" s="11">
        <f t="shared" si="0"/>
        <v>4.5</v>
      </c>
      <c r="M4" s="11">
        <f t="shared" si="0"/>
        <v>1.5</v>
      </c>
      <c r="N4" s="11">
        <f t="shared" si="0"/>
        <v>2.5</v>
      </c>
      <c r="O4" s="11">
        <f t="shared" si="0"/>
        <v>3.5</v>
      </c>
      <c r="P4" s="11">
        <f t="shared" si="0"/>
        <v>2.5</v>
      </c>
      <c r="Q4" s="11">
        <f t="shared" si="0"/>
        <v>3.5</v>
      </c>
      <c r="R4" s="11">
        <f t="shared" si="0"/>
        <v>4.5</v>
      </c>
      <c r="S4" s="11">
        <f t="shared" si="0"/>
        <v>1.5</v>
      </c>
      <c r="T4" s="11">
        <f t="shared" si="0"/>
        <v>2.5</v>
      </c>
      <c r="U4" s="11">
        <f t="shared" si="0"/>
        <v>3.5</v>
      </c>
      <c r="V4" s="11">
        <f>P4</f>
        <v>2.5</v>
      </c>
      <c r="W4" s="11">
        <f t="shared" si="1"/>
        <v>3.5</v>
      </c>
      <c r="X4" s="11">
        <f t="shared" si="1"/>
        <v>4.5</v>
      </c>
      <c r="Y4" s="11">
        <f t="shared" si="1"/>
        <v>1.5</v>
      </c>
      <c r="Z4" s="11">
        <f t="shared" si="1"/>
        <v>2.5</v>
      </c>
      <c r="AA4" s="11">
        <f t="shared" si="1"/>
        <v>3.5</v>
      </c>
      <c r="AB4" s="11">
        <f t="shared" si="1"/>
        <v>2.5</v>
      </c>
      <c r="AC4" s="11">
        <f t="shared" si="1"/>
        <v>3.5</v>
      </c>
      <c r="AD4" s="11">
        <f t="shared" si="1"/>
        <v>4.5</v>
      </c>
      <c r="AE4" s="11">
        <f t="shared" si="1"/>
        <v>1.5</v>
      </c>
      <c r="AF4" s="11">
        <f t="shared" si="1"/>
        <v>2.5</v>
      </c>
      <c r="AG4" s="11">
        <f t="shared" si="1"/>
        <v>3.5</v>
      </c>
      <c r="AH4" s="140"/>
      <c r="AI4" s="140"/>
    </row>
    <row r="5" spans="1:35">
      <c r="A5" s="75" t="s">
        <v>102</v>
      </c>
      <c r="B5" s="86">
        <v>1</v>
      </c>
      <c r="C5" s="74" t="s">
        <v>86</v>
      </c>
      <c r="D5" s="8">
        <f>IF(global!D5&gt;0,IF(global!D5=99,"احتياط",IF(global!D5=21,"مخبر1",IF(global!D5=22,"مخبر2",IF(global!D5=23,"مخبر3",IF(global!D5=24,"مخبر4",IF(global!D5=25,"مخبر5",IF(global!D5=26,"مخبر6",global!D5))))))),"")</f>
        <v>4</v>
      </c>
      <c r="E5" s="8" t="str">
        <f>IF(global!E5&gt;0,IF(global!E5=99,"احتياط",IF(global!E5=21,"مخبر1",IF(global!E5=22,"مخبر2",IF(global!E5=23,"مخبر3",IF(global!E5=24,"مخبر4",IF(global!E5=25,"مخبر5",IF(global!E5=26,"مخبر6",global!E5))))))),"")</f>
        <v/>
      </c>
      <c r="F5" s="8" t="str">
        <f>IF(global!F5&gt;0,IF(global!F5=99,"احتياط",IF(global!F5=21,"مخبر1",IF(global!F5=22,"مخبر2",IF(global!F5=23,"مخبر3",IF(global!F5=24,"مخبر4",IF(global!F5=25,"مخبر5",IF(global!F5=26,"مخبر6",global!F5))))))),"")</f>
        <v/>
      </c>
      <c r="G5" s="8" t="str">
        <f>IF(global!G5&gt;0,IF(global!G5=99,"احتياط",IF(global!G5=21,"مخبر1",IF(global!G5=22,"مخبر2",IF(global!G5=23,"مخبر3",IF(global!G5=24,"مخبر4",IF(global!G5=25,"مخبر5",IF(global!G5=26,"مخبر6",global!G5))))))),"")</f>
        <v/>
      </c>
      <c r="H5" s="8">
        <f>IF(global!H5&gt;0,IF(global!H5=99,"احتياط",IF(global!H5=21,"مخبر1",IF(global!H5=22,"مخبر2",IF(global!H5=23,"مخبر3",IF(global!H5=24,"مخبر4",IF(global!H5=25,"مخبر5",IF(global!H5=26,"مخبر6",global!H5))))))),"")</f>
        <v>7</v>
      </c>
      <c r="I5" s="8" t="str">
        <f>IF(global!I5&gt;0,IF(global!I5=99,"احتياط",IF(global!I5=21,"مخبر1",IF(global!I5=22,"مخبر2",IF(global!I5=23,"مخبر3",IF(global!I5=24,"مخبر4",IF(global!I5=25,"مخبر5",IF(global!I5=26,"مخبر6",global!I5))))))),"")</f>
        <v/>
      </c>
      <c r="J5" s="8" t="str">
        <f>IF(global!J5&gt;0,IF(global!J5=99,"احتياط",IF(global!J5=21,"مخبر1",IF(global!J5=22,"مخبر2",IF(global!J5=23,"مخبر3",IF(global!J5=24,"مخبر4",IF(global!J5=25,"مخبر5",IF(global!J5=26,"مخبر6",global!J5))))))),"")</f>
        <v/>
      </c>
      <c r="K5" s="8" t="str">
        <f>IF(global!K5&gt;0,IF(global!K5=99,"احتياط",IF(global!K5=21,"مخبر1",IF(global!K5=22,"مخبر2",IF(global!K5=23,"مخبر3",IF(global!K5=24,"مخبر4",IF(global!K5=25,"مخبر5",IF(global!K5=26,"مخبر6",global!K5))))))),"")</f>
        <v/>
      </c>
      <c r="L5" s="8" t="str">
        <f>IF(global!L5&gt;0,IF(global!L5=99,"احتياط",IF(global!L5=21,"مخبر1",IF(global!L5=22,"مخبر2",IF(global!L5=23,"مخبر3",IF(global!L5=24,"مخبر4",IF(global!L5=25,"مخبر5",IF(global!L5=26,"مخبر6",global!L5))))))),"")</f>
        <v/>
      </c>
      <c r="M5" s="8" t="str">
        <f>IF(global!M5&gt;0,IF(global!M5=99,"احتياط",IF(global!M5=21,"مخبر1",IF(global!M5=22,"مخبر2",IF(global!M5=23,"مخبر3",IF(global!M5=24,"مخبر4",IF(global!M5=25,"مخبر5",IF(global!M5=26,"مخبر6",global!M5))))))),"")</f>
        <v/>
      </c>
      <c r="N5" s="8">
        <f>IF(global!N5&gt;0,IF(global!N5=99,"احتياط",IF(global!N5=21,"مخبر1",IF(global!N5=22,"مخبر2",IF(global!N5=23,"مخبر3",IF(global!N5=24,"مخبر4",IF(global!N5=25,"مخبر5",IF(global!N5=26,"مخبر6",global!N5))))))),"")</f>
        <v>5</v>
      </c>
      <c r="O5" s="8" t="str">
        <f>IF(global!O5&gt;0,IF(global!O5=99,"احتياط",IF(global!O5=21,"مخبر1",IF(global!O5=22,"مخبر2",IF(global!O5=23,"مخبر3",IF(global!O5=24,"مخبر4",IF(global!O5=25,"مخبر5",IF(global!O5=26,"مخبر6",global!O5))))))),"")</f>
        <v/>
      </c>
      <c r="P5" s="8" t="str">
        <f>IF(global!P5&gt;0,IF(global!P5=99,"احتياط",IF(global!P5=21,"مخبر1",IF(global!P5=22,"مخبر2",IF(global!P5=23,"مخبر3",IF(global!P5=24,"مخبر4",IF(global!P5=25,"مخبر5",IF(global!P5=26,"مخبر6",global!P5))))))),"")</f>
        <v/>
      </c>
      <c r="Q5" s="8" t="str">
        <f>IF(global!Q5&gt;0,IF(global!Q5=99,"احتياط",IF(global!Q5=21,"مخبر1",IF(global!Q5=22,"مخبر2",IF(global!Q5=23,"مخبر3",IF(global!Q5=24,"مخبر4",IF(global!Q5=25,"مخبر5",IF(global!Q5=26,"مخبر6",global!Q5))))))),"")</f>
        <v/>
      </c>
      <c r="R5" s="8" t="str">
        <f>IF(global!R5&gt;0,IF(global!R5=99,"احتياط",IF(global!R5=21,"مخبر1",IF(global!R5=22,"مخبر2",IF(global!R5=23,"مخبر3",IF(global!R5=24,"مخبر4",IF(global!R5=25,"مخبر5",IF(global!R5=26,"مخبر6",global!R5))))))),"")</f>
        <v/>
      </c>
      <c r="S5" s="8" t="str">
        <f>IF(global!S5&gt;0,IF(global!S5=99,"احتياط",IF(global!S5=21,"مخبر1",IF(global!S5=22,"مخبر2",IF(global!S5=23,"مخبر3",IF(global!S5=24,"مخبر4",IF(global!S5=25,"مخبر5",IF(global!S5=26,"مخبر6",global!S5))))))),"")</f>
        <v/>
      </c>
      <c r="T5" s="8" t="str">
        <f>IF(global!T5&gt;0,IF(global!T5=99,"احتياط",IF(global!T5=21,"مخبر1",IF(global!T5=22,"مخبر2",IF(global!T5=23,"مخبر3",IF(global!T5=24,"مخبر4",IF(global!T5=25,"مخبر5",IF(global!T5=26,"مخبر6",global!T5))))))),"")</f>
        <v/>
      </c>
      <c r="U5" s="8" t="str">
        <f>IF(global!U5&gt;0,IF(global!U5=99,"احتياط",IF(global!U5=21,"مخبر1",IF(global!U5=22,"مخبر2",IF(global!U5=23,"مخبر3",IF(global!U5=24,"مخبر4",IF(global!U5=25,"مخبر5",IF(global!U5=26,"مخبر6",global!U5))))))),"")</f>
        <v/>
      </c>
      <c r="V5" s="8" t="str">
        <f>IF(global!V5&gt;0,IF(global!V5=99,"احتياط",IF(global!V5=21,"مخبر1",IF(global!V5=22,"مخبر2",IF(global!V5=23,"مخبر3",IF(global!V5=24,"مخبر4",IF(global!V5=25,"مخبر5",IF(global!V5=26,"مخبر6",global!V5))))))),"")</f>
        <v/>
      </c>
      <c r="W5" s="8" t="str">
        <f>IF(global!W5&gt;0,IF(global!W5=99,"احتياط",IF(global!W5=21,"مخبر1",IF(global!W5=22,"مخبر2",IF(global!W5=23,"مخبر3",IF(global!W5=24,"مخبر4",IF(global!W5=25,"مخبر5",IF(global!W5=26,"مخبر6",global!W5))))))),"")</f>
        <v/>
      </c>
      <c r="X5" s="8" t="str">
        <f>IF(global!X5&gt;0,IF(global!X5=99,"احتياط",IF(global!X5=21,"مخبر1",IF(global!X5=22,"مخبر2",IF(global!X5=23,"مخبر3",IF(global!X5=24,"مخبر4",IF(global!X5=25,"مخبر5",IF(global!X5=26,"مخبر6",global!X5))))))),"")</f>
        <v/>
      </c>
      <c r="Y5" s="8" t="str">
        <f>IF(global!Y5&gt;0,IF(global!Y5=99,"احتياط",IF(global!Y5=21,"مخبر1",IF(global!Y5=22,"مخبر2",IF(global!Y5=23,"مخبر3",IF(global!Y5=24,"مخبر4",IF(global!Y5=25,"مخبر5",IF(global!Y5=26,"مخبر6",global!Y5))))))),"")</f>
        <v/>
      </c>
      <c r="Z5" s="8" t="str">
        <f>IF(global!Z5&gt;0,IF(global!Z5=99,"احتياط",IF(global!Z5=21,"مخبر1",IF(global!Z5=22,"مخبر2",IF(global!Z5=23,"مخبر3",IF(global!Z5=24,"مخبر4",IF(global!Z5=25,"مخبر5",IF(global!Z5=26,"مخبر6",global!Z5))))))),"")</f>
        <v/>
      </c>
      <c r="AA5" s="8" t="str">
        <f>IF(global!AA5&gt;0,IF(global!AA5=99,"احتياط",IF(global!AA5=21,"مخبر1",IF(global!AA5=22,"مخبر2",IF(global!AA5=23,"مخبر3",IF(global!AA5=24,"مخبر4",IF(global!AA5=25,"مخبر5",IF(global!AA5=26,"مخبر6",global!AA5))))))),"")</f>
        <v/>
      </c>
      <c r="AB5" s="8" t="str">
        <f>IF(global!AB5&gt;0,IF(global!AB5=99,"احتياط",IF(global!AB5=21,"مخبر1",IF(global!AB5=22,"مخبر2",IF(global!AB5=23,"مخبر3",IF(global!AB5=24,"مخبر4",IF(global!AB5=25,"مخبر5",IF(global!AB5=26,"مخبر6",global!AB5))))))),"")</f>
        <v/>
      </c>
      <c r="AC5" s="8">
        <f>IF(global!AC5&gt;0,IF(global!AC5=99,"احتياط",IF(global!AC5=21,"مخبر1",IF(global!AC5=22,"مخبر2",IF(global!AC5=23,"مخبر3",IF(global!AC5=24,"مخبر4",IF(global!AC5=25,"مخبر5",IF(global!AC5=26,"مخبر6",global!AC5))))))),"")</f>
        <v>3</v>
      </c>
      <c r="AD5" s="8" t="str">
        <f>IF(global!AD5&gt;0,IF(global!AD5=99,"احتياط",IF(global!AD5=21,"مخبر1",IF(global!AD5=22,"مخبر2",IF(global!AD5=23,"مخبر3",IF(global!AD5=24,"مخبر4",IF(global!AD5=25,"مخبر5",IF(global!AD5=26,"مخبر6",global!AD5))))))),"")</f>
        <v/>
      </c>
      <c r="AE5" s="8" t="str">
        <f>IF(global!AE5&gt;0,IF(global!AE5=99,"احتياط",IF(global!AE5=21,"مخبر1",IF(global!AE5=22,"مخبر2",IF(global!AE5=23,"مخبر3",IF(global!AE5=24,"مخبر4",IF(global!AE5=25,"مخبر5",IF(global!AE5=26,"مخبر6",global!AE5))))))),"")</f>
        <v/>
      </c>
      <c r="AF5" s="8" t="str">
        <f>IF(global!AF5&gt;0,IF(global!AF5=99,"احتياط",IF(global!AF5=21,"مخبر1",IF(global!AF5=22,"مخبر2",IF(global!AF5=23,"مخبر3",IF(global!AF5=24,"مخبر4",IF(global!AF5=25,"مخبر5",IF(global!AF5=26,"مخبر6",global!AF5))))))),"")</f>
        <v/>
      </c>
      <c r="AG5" s="8" t="str">
        <f>IF(global!AG5&gt;0,IF(global!AG5=99,"احتياط",IF(global!AG5=21,"مخبر1",IF(global!AG5=22,"مخبر2",IF(global!AG5=23,"مخبر3",IF(global!AG5=24,"مخبر4",IF(global!AG5=25,"مخبر5",IF(global!AG5=26,"مخبر6",global!AG5))))))),"")</f>
        <v/>
      </c>
      <c r="AH5" s="25">
        <f>global!AH5</f>
        <v>11</v>
      </c>
      <c r="AI5" s="25">
        <f>global!AI5</f>
        <v>4</v>
      </c>
    </row>
    <row r="6" spans="1:35">
      <c r="A6" s="75" t="s">
        <v>101</v>
      </c>
      <c r="B6" s="86">
        <v>2</v>
      </c>
      <c r="C6" s="74" t="s">
        <v>84</v>
      </c>
      <c r="D6" s="8">
        <f>IF(global!D6&gt;0,IF(global!D6=99,"احتياط",IF(global!D6=21,"مخبر1",IF(global!D6=22,"مخبر2",IF(global!D6=23,"مخبر3",IF(global!D6=24,"مخبر4",IF(global!D6=25,"مخبر5",IF(global!D6=26,"مخبر6",global!D6))))))),"")</f>
        <v>1</v>
      </c>
      <c r="E6" s="8" t="str">
        <f>IF(global!E6&gt;0,IF(global!E6=99,"احتياط",IF(global!E6=21,"مخبر1",IF(global!E6=22,"مخبر2",IF(global!E6=23,"مخبر3",IF(global!E6=24,"مخبر4",IF(global!E6=25,"مخبر5",IF(global!E6=26,"مخبر6",global!E6))))))),"")</f>
        <v/>
      </c>
      <c r="F6" s="8" t="str">
        <f>IF(global!F6&gt;0,IF(global!F6=99,"احتياط",IF(global!F6=21,"مخبر1",IF(global!F6=22,"مخبر2",IF(global!F6=23,"مخبر3",IF(global!F6=24,"مخبر4",IF(global!F6=25,"مخبر5",IF(global!F6=26,"مخبر6",global!F6))))))),"")</f>
        <v/>
      </c>
      <c r="G6" s="8" t="str">
        <f>IF(global!G6&gt;0,IF(global!G6=99,"احتياط",IF(global!G6=21,"مخبر1",IF(global!G6=22,"مخبر2",IF(global!G6=23,"مخبر3",IF(global!G6=24,"مخبر4",IF(global!G6=25,"مخبر5",IF(global!G6=26,"مخبر6",global!G6))))))),"")</f>
        <v/>
      </c>
      <c r="H6" s="8">
        <f>IF(global!H6&gt;0,IF(global!H6=99,"احتياط",IF(global!H6=21,"مخبر1",IF(global!H6=22,"مخبر2",IF(global!H6=23,"مخبر3",IF(global!H6=24,"مخبر4",IF(global!H6=25,"مخبر5",IF(global!H6=26,"مخبر6",global!H6))))))),"")</f>
        <v>6</v>
      </c>
      <c r="I6" s="8" t="str">
        <f>IF(global!I6&gt;0,IF(global!I6=99,"احتياط",IF(global!I6=21,"مخبر1",IF(global!I6=22,"مخبر2",IF(global!I6=23,"مخبر3",IF(global!I6=24,"مخبر4",IF(global!I6=25,"مخبر5",IF(global!I6=26,"مخبر6",global!I6))))))),"")</f>
        <v/>
      </c>
      <c r="J6" s="8" t="str">
        <f>IF(global!J6&gt;0,IF(global!J6=99,"احتياط",IF(global!J6=21,"مخبر1",IF(global!J6=22,"مخبر2",IF(global!J6=23,"مخبر3",IF(global!J6=24,"مخبر4",IF(global!J6=25,"مخبر5",IF(global!J6=26,"مخبر6",global!J6))))))),"")</f>
        <v/>
      </c>
      <c r="K6" s="8" t="str">
        <f>IF(global!K6&gt;0,IF(global!K6=99,"احتياط",IF(global!K6=21,"مخبر1",IF(global!K6=22,"مخبر2",IF(global!K6=23,"مخبر3",IF(global!K6=24,"مخبر4",IF(global!K6=25,"مخبر5",IF(global!K6=26,"مخبر6",global!K6))))))),"")</f>
        <v/>
      </c>
      <c r="L6" s="8" t="str">
        <f>IF(global!L6&gt;0,IF(global!L6=99,"احتياط",IF(global!L6=21,"مخبر1",IF(global!L6=22,"مخبر2",IF(global!L6=23,"مخبر3",IF(global!L6=24,"مخبر4",IF(global!L6=25,"مخبر5",IF(global!L6=26,"مخبر6",global!L6))))))),"")</f>
        <v/>
      </c>
      <c r="M6" s="8" t="str">
        <f>IF(global!M6&gt;0,IF(global!M6=99,"احتياط",IF(global!M6=21,"مخبر1",IF(global!M6=22,"مخبر2",IF(global!M6=23,"مخبر3",IF(global!M6=24,"مخبر4",IF(global!M6=25,"مخبر5",IF(global!M6=26,"مخبر6",global!M6))))))),"")</f>
        <v/>
      </c>
      <c r="N6" s="8">
        <f>IF(global!N6&gt;0,IF(global!N6=99,"احتياط",IF(global!N6=21,"مخبر1",IF(global!N6=22,"مخبر2",IF(global!N6=23,"مخبر3",IF(global!N6=24,"مخبر4",IF(global!N6=25,"مخبر5",IF(global!N6=26,"مخبر6",global!N6))))))),"")</f>
        <v>2</v>
      </c>
      <c r="O6" s="8" t="str">
        <f>IF(global!O6&gt;0,IF(global!O6=99,"احتياط",IF(global!O6=21,"مخبر1",IF(global!O6=22,"مخبر2",IF(global!O6=23,"مخبر3",IF(global!O6=24,"مخبر4",IF(global!O6=25,"مخبر5",IF(global!O6=26,"مخبر6",global!O6))))))),"")</f>
        <v/>
      </c>
      <c r="P6" s="8" t="str">
        <f>IF(global!P6&gt;0,IF(global!P6=99,"احتياط",IF(global!P6=21,"مخبر1",IF(global!P6=22,"مخبر2",IF(global!P6=23,"مخبر3",IF(global!P6=24,"مخبر4",IF(global!P6=25,"مخبر5",IF(global!P6=26,"مخبر6",global!P6))))))),"")</f>
        <v/>
      </c>
      <c r="Q6" s="8" t="str">
        <f>IF(global!Q6&gt;0,IF(global!Q6=99,"احتياط",IF(global!Q6=21,"مخبر1",IF(global!Q6=22,"مخبر2",IF(global!Q6=23,"مخبر3",IF(global!Q6=24,"مخبر4",IF(global!Q6=25,"مخبر5",IF(global!Q6=26,"مخبر6",global!Q6))))))),"")</f>
        <v/>
      </c>
      <c r="R6" s="8" t="str">
        <f>IF(global!R6&gt;0,IF(global!R6=99,"احتياط",IF(global!R6=21,"مخبر1",IF(global!R6=22,"مخبر2",IF(global!R6=23,"مخبر3",IF(global!R6=24,"مخبر4",IF(global!R6=25,"مخبر5",IF(global!R6=26,"مخبر6",global!R6))))))),"")</f>
        <v/>
      </c>
      <c r="S6" s="8" t="str">
        <f>IF(global!S6&gt;0,IF(global!S6=99,"احتياط",IF(global!S6=21,"مخبر1",IF(global!S6=22,"مخبر2",IF(global!S6=23,"مخبر3",IF(global!S6=24,"مخبر4",IF(global!S6=25,"مخبر5",IF(global!S6=26,"مخبر6",global!S6))))))),"")</f>
        <v/>
      </c>
      <c r="T6" s="8" t="str">
        <f>IF(global!T6&gt;0,IF(global!T6=99,"احتياط",IF(global!T6=21,"مخبر1",IF(global!T6=22,"مخبر2",IF(global!T6=23,"مخبر3",IF(global!T6=24,"مخبر4",IF(global!T6=25,"مخبر5",IF(global!T6=26,"مخبر6",global!T6))))))),"")</f>
        <v/>
      </c>
      <c r="U6" s="8" t="str">
        <f>IF(global!U6&gt;0,IF(global!U6=99,"احتياط",IF(global!U6=21,"مخبر1",IF(global!U6=22,"مخبر2",IF(global!U6=23,"مخبر3",IF(global!U6=24,"مخبر4",IF(global!U6=25,"مخبر5",IF(global!U6=26,"مخبر6",global!U6))))))),"")</f>
        <v/>
      </c>
      <c r="V6" s="8" t="str">
        <f>IF(global!V6&gt;0,IF(global!V6=99,"احتياط",IF(global!V6=21,"مخبر1",IF(global!V6=22,"مخبر2",IF(global!V6=23,"مخبر3",IF(global!V6=24,"مخبر4",IF(global!V6=25,"مخبر5",IF(global!V6=26,"مخبر6",global!V6))))))),"")</f>
        <v/>
      </c>
      <c r="W6" s="8" t="str">
        <f>IF(global!W6&gt;0,IF(global!W6=99,"احتياط",IF(global!W6=21,"مخبر1",IF(global!W6=22,"مخبر2",IF(global!W6=23,"مخبر3",IF(global!W6=24,"مخبر4",IF(global!W6=25,"مخبر5",IF(global!W6=26,"مخبر6",global!W6))))))),"")</f>
        <v/>
      </c>
      <c r="X6" s="8" t="str">
        <f>IF(global!X6&gt;0,IF(global!X6=99,"احتياط",IF(global!X6=21,"مخبر1",IF(global!X6=22,"مخبر2",IF(global!X6=23,"مخبر3",IF(global!X6=24,"مخبر4",IF(global!X6=25,"مخبر5",IF(global!X6=26,"مخبر6",global!X6))))))),"")</f>
        <v/>
      </c>
      <c r="Y6" s="8" t="str">
        <f>IF(global!Y6&gt;0,IF(global!Y6=99,"احتياط",IF(global!Y6=21,"مخبر1",IF(global!Y6=22,"مخبر2",IF(global!Y6=23,"مخبر3",IF(global!Y6=24,"مخبر4",IF(global!Y6=25,"مخبر5",IF(global!Y6=26,"مخبر6",global!Y6))))))),"")</f>
        <v/>
      </c>
      <c r="Z6" s="8" t="str">
        <f>IF(global!Z6&gt;0,IF(global!Z6=99,"احتياط",IF(global!Z6=21,"مخبر1",IF(global!Z6=22,"مخبر2",IF(global!Z6=23,"مخبر3",IF(global!Z6=24,"مخبر4",IF(global!Z6=25,"مخبر5",IF(global!Z6=26,"مخبر6",global!Z6))))))),"")</f>
        <v/>
      </c>
      <c r="AA6" s="8" t="str">
        <f>IF(global!AA6&gt;0,IF(global!AA6=99,"احتياط",IF(global!AA6=21,"مخبر1",IF(global!AA6=22,"مخبر2",IF(global!AA6=23,"مخبر3",IF(global!AA6=24,"مخبر4",IF(global!AA6=25,"مخبر5",IF(global!AA6=26,"مخبر6",global!AA6))))))),"")</f>
        <v/>
      </c>
      <c r="AB6" s="8" t="str">
        <f>IF(global!AB6&gt;0,IF(global!AB6=99,"احتياط",IF(global!AB6=21,"مخبر1",IF(global!AB6=22,"مخبر2",IF(global!AB6=23,"مخبر3",IF(global!AB6=24,"مخبر4",IF(global!AB6=25,"مخبر5",IF(global!AB6=26,"مخبر6",global!AB6))))))),"")</f>
        <v/>
      </c>
      <c r="AC6" s="8">
        <f>IF(global!AC6&gt;0,IF(global!AC6=99,"احتياط",IF(global!AC6=21,"مخبر1",IF(global!AC6=22,"مخبر2",IF(global!AC6=23,"مخبر3",IF(global!AC6=24,"مخبر4",IF(global!AC6=25,"مخبر5",IF(global!AC6=26,"مخبر6",global!AC6))))))),"")</f>
        <v>2</v>
      </c>
      <c r="AD6" s="8" t="str">
        <f>IF(global!AD6&gt;0,IF(global!AD6=99,"احتياط",IF(global!AD6=21,"مخبر1",IF(global!AD6=22,"مخبر2",IF(global!AD6=23,"مخبر3",IF(global!AD6=24,"مخبر4",IF(global!AD6=25,"مخبر5",IF(global!AD6=26,"مخبر6",global!AD6))))))),"")</f>
        <v/>
      </c>
      <c r="AE6" s="8" t="str">
        <f>IF(global!AE6&gt;0,IF(global!AE6=99,"احتياط",IF(global!AE6=21,"مخبر1",IF(global!AE6=22,"مخبر2",IF(global!AE6=23,"مخبر3",IF(global!AE6=24,"مخبر4",IF(global!AE6=25,"مخبر5",IF(global!AE6=26,"مخبر6",global!AE6))))))),"")</f>
        <v/>
      </c>
      <c r="AF6" s="8" t="str">
        <f>IF(global!AF6&gt;0,IF(global!AF6=99,"احتياط",IF(global!AF6=21,"مخبر1",IF(global!AF6=22,"مخبر2",IF(global!AF6=23,"مخبر3",IF(global!AF6=24,"مخبر4",IF(global!AF6=25,"مخبر5",IF(global!AF6=26,"مخبر6",global!AF6))))))),"")</f>
        <v/>
      </c>
      <c r="AG6" s="8" t="str">
        <f>IF(global!AG6&gt;0,IF(global!AG6=99,"احتياط",IF(global!AG6=21,"مخبر1",IF(global!AG6=22,"مخبر2",IF(global!AG6=23,"مخبر3",IF(global!AG6=24,"مخبر4",IF(global!AG6=25,"مخبر5",IF(global!AG6=26,"مخبر6",global!AG6))))))),"")</f>
        <v/>
      </c>
      <c r="AH6" s="25">
        <f>global!AH6</f>
        <v>11</v>
      </c>
      <c r="AI6" s="25">
        <f>global!AI6</f>
        <v>4</v>
      </c>
    </row>
    <row r="7" spans="1:35">
      <c r="A7" s="75" t="s">
        <v>94</v>
      </c>
      <c r="B7" s="86">
        <v>3</v>
      </c>
      <c r="C7" s="74" t="s">
        <v>61</v>
      </c>
      <c r="D7" s="8" t="str">
        <f>IF(global!D7&gt;0,IF(global!D7=99,"احتياط",IF(global!D7=21,"مخبر1",IF(global!D7=22,"مخبر2",IF(global!D7=23,"مخبر3",IF(global!D7=24,"مخبر4",IF(global!D7=25,"مخبر5",IF(global!D7=26,"مخبر6",global!D7))))))),"")</f>
        <v/>
      </c>
      <c r="E7" s="8" t="str">
        <f>IF(global!E7&gt;0,IF(global!E7=99,"احتياط",IF(global!E7=21,"مخبر1",IF(global!E7=22,"مخبر2",IF(global!E7=23,"مخبر3",IF(global!E7=24,"مخبر4",IF(global!E7=25,"مخبر5",IF(global!E7=26,"مخبر6",global!E7))))))),"")</f>
        <v/>
      </c>
      <c r="F7" s="8" t="str">
        <f>IF(global!F7&gt;0,IF(global!F7=99,"احتياط",IF(global!F7=21,"مخبر1",IF(global!F7=22,"مخبر2",IF(global!F7=23,"مخبر3",IF(global!F7=24,"مخبر4",IF(global!F7=25,"مخبر5",IF(global!F7=26,"مخبر6",global!F7))))))),"")</f>
        <v/>
      </c>
      <c r="G7" s="8" t="str">
        <f>IF(global!G7&gt;0,IF(global!G7=99,"احتياط",IF(global!G7=21,"مخبر1",IF(global!G7=22,"مخبر2",IF(global!G7=23,"مخبر3",IF(global!G7=24,"مخبر4",IF(global!G7=25,"مخبر5",IF(global!G7=26,"مخبر6",global!G7))))))),"")</f>
        <v/>
      </c>
      <c r="H7" s="8" t="str">
        <f>IF(global!H7&gt;0,IF(global!H7=99,"احتياط",IF(global!H7=21,"مخبر1",IF(global!H7=22,"مخبر2",IF(global!H7=23,"مخبر3",IF(global!H7=24,"مخبر4",IF(global!H7=25,"مخبر5",IF(global!H7=26,"مخبر6",global!H7))))))),"")</f>
        <v/>
      </c>
      <c r="I7" s="8" t="str">
        <f>IF(global!I7&gt;0,IF(global!I7=99,"احتياط",IF(global!I7=21,"مخبر1",IF(global!I7=22,"مخبر2",IF(global!I7=23,"مخبر3",IF(global!I7=24,"مخبر4",IF(global!I7=25,"مخبر5",IF(global!I7=26,"مخبر6",global!I7))))))),"")</f>
        <v/>
      </c>
      <c r="J7" s="8" t="str">
        <f>IF(global!J7&gt;0,IF(global!J7=99,"احتياط",IF(global!J7=21,"مخبر1",IF(global!J7=22,"مخبر2",IF(global!J7=23,"مخبر3",IF(global!J7=24,"مخبر4",IF(global!J7=25,"مخبر5",IF(global!J7=26,"مخبر6",global!J7))))))),"")</f>
        <v/>
      </c>
      <c r="K7" s="8" t="str">
        <f>IF(global!K7&gt;0,IF(global!K7=99,"احتياط",IF(global!K7=21,"مخبر1",IF(global!K7=22,"مخبر2",IF(global!K7=23,"مخبر3",IF(global!K7=24,"مخبر4",IF(global!K7=25,"مخبر5",IF(global!K7=26,"مخبر6",global!K7))))))),"")</f>
        <v/>
      </c>
      <c r="L7" s="8" t="str">
        <f>IF(global!L7&gt;0,IF(global!L7=99,"احتياط",IF(global!L7=21,"مخبر1",IF(global!L7=22,"مخبر2",IF(global!L7=23,"مخبر3",IF(global!L7=24,"مخبر4",IF(global!L7=25,"مخبر5",IF(global!L7=26,"مخبر6",global!L7))))))),"")</f>
        <v/>
      </c>
      <c r="M7" s="8" t="str">
        <f>IF(global!M7&gt;0,IF(global!M7=99,"احتياط",IF(global!M7=21,"مخبر1",IF(global!M7=22,"مخبر2",IF(global!M7=23,"مخبر3",IF(global!M7=24,"مخبر4",IF(global!M7=25,"مخبر5",IF(global!M7=26,"مخبر6",global!M7))))))),"")</f>
        <v/>
      </c>
      <c r="N7" s="8" t="str">
        <f>IF(global!N7&gt;0,IF(global!N7=99,"احتياط",IF(global!N7=21,"مخبر1",IF(global!N7=22,"مخبر2",IF(global!N7=23,"مخبر3",IF(global!N7=24,"مخبر4",IF(global!N7=25,"مخبر5",IF(global!N7=26,"مخبر6",global!N7))))))),"")</f>
        <v/>
      </c>
      <c r="O7" s="8" t="str">
        <f>IF(global!O7&gt;0,IF(global!O7=99,"احتياط",IF(global!O7=21,"مخبر1",IF(global!O7=22,"مخبر2",IF(global!O7=23,"مخبر3",IF(global!O7=24,"مخبر4",IF(global!O7=25,"مخبر5",IF(global!O7=26,"مخبر6",global!O7))))))),"")</f>
        <v/>
      </c>
      <c r="P7" s="8" t="str">
        <f>IF(global!P7&gt;0,IF(global!P7=99,"احتياط",IF(global!P7=21,"مخبر1",IF(global!P7=22,"مخبر2",IF(global!P7=23,"مخبر3",IF(global!P7=24,"مخبر4",IF(global!P7=25,"مخبر5",IF(global!P7=26,"مخبر6",global!P7))))))),"")</f>
        <v/>
      </c>
      <c r="Q7" s="8" t="str">
        <f>IF(global!Q7&gt;0,IF(global!Q7=99,"احتياط",IF(global!Q7=21,"مخبر1",IF(global!Q7=22,"مخبر2",IF(global!Q7=23,"مخبر3",IF(global!Q7=24,"مخبر4",IF(global!Q7=25,"مخبر5",IF(global!Q7=26,"مخبر6",global!Q7))))))),"")</f>
        <v/>
      </c>
      <c r="R7" s="8">
        <f>IF(global!R7&gt;0,IF(global!R7=99,"احتياط",IF(global!R7=21,"مخبر1",IF(global!R7=22,"مخبر2",IF(global!R7=23,"مخبر3",IF(global!R7=24,"مخبر4",IF(global!R7=25,"مخبر5",IF(global!R7=26,"مخبر6",global!R7))))))),"")</f>
        <v>3</v>
      </c>
      <c r="S7" s="8" t="str">
        <f>IF(global!S7&gt;0,IF(global!S7=99,"احتياط",IF(global!S7=21,"مخبر1",IF(global!S7=22,"مخبر2",IF(global!S7=23,"مخبر3",IF(global!S7=24,"مخبر4",IF(global!S7=25,"مخبر5",IF(global!S7=26,"مخبر6",global!S7))))))),"")</f>
        <v/>
      </c>
      <c r="T7" s="8">
        <f>IF(global!T7&gt;0,IF(global!T7=99,"احتياط",IF(global!T7=21,"مخبر1",IF(global!T7=22,"مخبر2",IF(global!T7=23,"مخبر3",IF(global!T7=24,"مخبر4",IF(global!T7=25,"مخبر5",IF(global!T7=26,"مخبر6",global!T7))))))),"")</f>
        <v>7</v>
      </c>
      <c r="U7" s="8" t="str">
        <f>IF(global!U7&gt;0,IF(global!U7=99,"احتياط",IF(global!U7=21,"مخبر1",IF(global!U7=22,"مخبر2",IF(global!U7=23,"مخبر3",IF(global!U7=24,"مخبر4",IF(global!U7=25,"مخبر5",IF(global!U7=26,"مخبر6",global!U7))))))),"")</f>
        <v/>
      </c>
      <c r="V7" s="8" t="str">
        <f>IF(global!V7&gt;0,IF(global!V7=99,"احتياط",IF(global!V7=21,"مخبر1",IF(global!V7=22,"مخبر2",IF(global!V7=23,"مخبر3",IF(global!V7=24,"مخبر4",IF(global!V7=25,"مخبر5",IF(global!V7=26,"مخبر6",global!V7))))))),"")</f>
        <v/>
      </c>
      <c r="W7" s="8">
        <f>IF(global!W7&gt;0,IF(global!W7=99,"احتياط",IF(global!W7=21,"مخبر1",IF(global!W7=22,"مخبر2",IF(global!W7=23,"مخبر3",IF(global!W7=24,"مخبر4",IF(global!W7=25,"مخبر5",IF(global!W7=26,"مخبر6",global!W7))))))),"")</f>
        <v>1</v>
      </c>
      <c r="X7" s="8" t="str">
        <f>IF(global!X7&gt;0,IF(global!X7=99,"احتياط",IF(global!X7=21,"مخبر1",IF(global!X7=22,"مخبر2",IF(global!X7=23,"مخبر3",IF(global!X7=24,"مخبر4",IF(global!X7=25,"مخبر5",IF(global!X7=26,"مخبر6",global!X7))))))),"")</f>
        <v/>
      </c>
      <c r="Y7" s="8" t="str">
        <f>IF(global!Y7&gt;0,IF(global!Y7=99,"احتياط",IF(global!Y7=21,"مخبر1",IF(global!Y7=22,"مخبر2",IF(global!Y7=23,"مخبر3",IF(global!Y7=24,"مخبر4",IF(global!Y7=25,"مخبر5",IF(global!Y7=26,"مخبر6",global!Y7))))))),"")</f>
        <v/>
      </c>
      <c r="Z7" s="8" t="str">
        <f>IF(global!Z7&gt;0,IF(global!Z7=99,"احتياط",IF(global!Z7=21,"مخبر1",IF(global!Z7=22,"مخبر2",IF(global!Z7=23,"مخبر3",IF(global!Z7=24,"مخبر4",IF(global!Z7=25,"مخبر5",IF(global!Z7=26,"مخبر6",global!Z7))))))),"")</f>
        <v/>
      </c>
      <c r="AA7" s="8">
        <f>IF(global!AA7&gt;0,IF(global!AA7=99,"احتياط",IF(global!AA7=21,"مخبر1",IF(global!AA7=22,"مخبر2",IF(global!AA7=23,"مخبر3",IF(global!AA7=24,"مخبر4",IF(global!AA7=25,"مخبر5",IF(global!AA7=26,"مخبر6",global!AA7))))))),"")</f>
        <v>2</v>
      </c>
      <c r="AB7" s="8" t="str">
        <f>IF(global!AB7&gt;0,IF(global!AB7=99,"احتياط",IF(global!AB7=21,"مخبر1",IF(global!AB7=22,"مخبر2",IF(global!AB7=23,"مخبر3",IF(global!AB7=24,"مخبر4",IF(global!AB7=25,"مخبر5",IF(global!AB7=26,"مخبر6",global!AB7))))))),"")</f>
        <v/>
      </c>
      <c r="AC7" s="8" t="str">
        <f>IF(global!AC7&gt;0,IF(global!AC7=99,"احتياط",IF(global!AC7=21,"مخبر1",IF(global!AC7=22,"مخبر2",IF(global!AC7=23,"مخبر3",IF(global!AC7=24,"مخبر4",IF(global!AC7=25,"مخبر5",IF(global!AC7=26,"مخبر6",global!AC7))))))),"")</f>
        <v/>
      </c>
      <c r="AD7" s="8" t="str">
        <f>IF(global!AD7&gt;0,IF(global!AD7=99,"احتياط",IF(global!AD7=21,"مخبر1",IF(global!AD7=22,"مخبر2",IF(global!AD7=23,"مخبر3",IF(global!AD7=24,"مخبر4",IF(global!AD7=25,"مخبر5",IF(global!AD7=26,"مخبر6",global!AD7))))))),"")</f>
        <v/>
      </c>
      <c r="AE7" s="8" t="str">
        <f>IF(global!AE7&gt;0,IF(global!AE7=99,"احتياط",IF(global!AE7=21,"مخبر1",IF(global!AE7=22,"مخبر2",IF(global!AE7=23,"مخبر3",IF(global!AE7=24,"مخبر4",IF(global!AE7=25,"مخبر5",IF(global!AE7=26,"مخبر6",global!AE7))))))),"")</f>
        <v/>
      </c>
      <c r="AF7" s="8" t="str">
        <f>IF(global!AF7&gt;0,IF(global!AF7=99,"احتياط",IF(global!AF7=21,"مخبر1",IF(global!AF7=22,"مخبر2",IF(global!AF7=23,"مخبر3",IF(global!AF7=24,"مخبر4",IF(global!AF7=25,"مخبر5",IF(global!AF7=26,"مخبر6",global!AF7))))))),"")</f>
        <v/>
      </c>
      <c r="AG7" s="8" t="str">
        <f>IF(global!AG7&gt;0,IF(global!AG7=99,"احتياط",IF(global!AG7=21,"مخبر1",IF(global!AG7=22,"مخبر2",IF(global!AG7=23,"مخبر3",IF(global!AG7=24,"مخبر4",IF(global!AG7=25,"مخبر5",IF(global!AG7=26,"مخبر6",global!AG7))))))),"")</f>
        <v/>
      </c>
      <c r="AH7" s="25">
        <f>global!AH7</f>
        <v>14</v>
      </c>
      <c r="AI7" s="25">
        <f>global!AI7</f>
        <v>4</v>
      </c>
    </row>
    <row r="8" spans="1:35">
      <c r="A8" s="75" t="s">
        <v>100</v>
      </c>
      <c r="B8" s="86">
        <v>4</v>
      </c>
      <c r="C8" s="74" t="s">
        <v>78</v>
      </c>
      <c r="D8" s="8" t="str">
        <f>IF(global!D8&gt;0,IF(global!D8=99,"احتياط",IF(global!D8=21,"مخبر1",IF(global!D8=22,"مخبر2",IF(global!D8=23,"مخبر3",IF(global!D8=24,"مخبر4",IF(global!D8=25,"مخبر5",IF(global!D8=26,"مخبر6",global!D8))))))),"")</f>
        <v/>
      </c>
      <c r="E8" s="8" t="str">
        <f>IF(global!E8&gt;0,IF(global!E8=99,"احتياط",IF(global!E8=21,"مخبر1",IF(global!E8=22,"مخبر2",IF(global!E8=23,"مخبر3",IF(global!E8=24,"مخبر4",IF(global!E8=25,"مخبر5",IF(global!E8=26,"مخبر6",global!E8))))))),"")</f>
        <v/>
      </c>
      <c r="F8" s="8" t="str">
        <f>IF(global!F8&gt;0,IF(global!F8=99,"احتياط",IF(global!F8=21,"مخبر1",IF(global!F8=22,"مخبر2",IF(global!F8=23,"مخبر3",IF(global!F8=24,"مخبر4",IF(global!F8=25,"مخبر5",IF(global!F8=26,"مخبر6",global!F8))))))),"")</f>
        <v/>
      </c>
      <c r="G8" s="8" t="str">
        <f>IF(global!G8&gt;0,IF(global!G8=99,"احتياط",IF(global!G8=21,"مخبر1",IF(global!G8=22,"مخبر2",IF(global!G8=23,"مخبر3",IF(global!G8=24,"مخبر4",IF(global!G8=25,"مخبر5",IF(global!G8=26,"مخبر6",global!G8))))))),"")</f>
        <v/>
      </c>
      <c r="H8" s="8" t="str">
        <f>IF(global!H8&gt;0,IF(global!H8=99,"احتياط",IF(global!H8=21,"مخبر1",IF(global!H8=22,"مخبر2",IF(global!H8=23,"مخبر3",IF(global!H8=24,"مخبر4",IF(global!H8=25,"مخبر5",IF(global!H8=26,"مخبر6",global!H8))))))),"")</f>
        <v/>
      </c>
      <c r="I8" s="8" t="str">
        <f>IF(global!I8&gt;0,IF(global!I8=99,"احتياط",IF(global!I8=21,"مخبر1",IF(global!I8=22,"مخبر2",IF(global!I8=23,"مخبر3",IF(global!I8=24,"مخبر4",IF(global!I8=25,"مخبر5",IF(global!I8=26,"مخبر6",global!I8))))))),"")</f>
        <v/>
      </c>
      <c r="J8" s="8" t="str">
        <f>IF(global!J8&gt;0,IF(global!J8=99,"احتياط",IF(global!J8=21,"مخبر1",IF(global!J8=22,"مخبر2",IF(global!J8=23,"مخبر3",IF(global!J8=24,"مخبر4",IF(global!J8=25,"مخبر5",IF(global!J8=26,"مخبر6",global!J8))))))),"")</f>
        <v/>
      </c>
      <c r="K8" s="8" t="str">
        <f>IF(global!K8&gt;0,IF(global!K8=99,"احتياط",IF(global!K8=21,"مخبر1",IF(global!K8=22,"مخبر2",IF(global!K8=23,"مخبر3",IF(global!K8=24,"مخبر4",IF(global!K8=25,"مخبر5",IF(global!K8=26,"مخبر6",global!K8))))))),"")</f>
        <v/>
      </c>
      <c r="L8" s="8" t="str">
        <f>IF(global!L8&gt;0,IF(global!L8=99,"احتياط",IF(global!L8=21,"مخبر1",IF(global!L8=22,"مخبر2",IF(global!L8=23,"مخبر3",IF(global!L8=24,"مخبر4",IF(global!L8=25,"مخبر5",IF(global!L8=26,"مخبر6",global!L8))))))),"")</f>
        <v/>
      </c>
      <c r="M8" s="8" t="str">
        <f>IF(global!M8&gt;0,IF(global!M8=99,"احتياط",IF(global!M8=21,"مخبر1",IF(global!M8=22,"مخبر2",IF(global!M8=23,"مخبر3",IF(global!M8=24,"مخبر4",IF(global!M8=25,"مخبر5",IF(global!M8=26,"مخبر6",global!M8))))))),"")</f>
        <v/>
      </c>
      <c r="N8" s="8" t="str">
        <f>IF(global!N8&gt;0,IF(global!N8=99,"احتياط",IF(global!N8=21,"مخبر1",IF(global!N8=22,"مخبر2",IF(global!N8=23,"مخبر3",IF(global!N8=24,"مخبر4",IF(global!N8=25,"مخبر5",IF(global!N8=26,"مخبر6",global!N8))))))),"")</f>
        <v/>
      </c>
      <c r="O8" s="8" t="str">
        <f>IF(global!O8&gt;0,IF(global!O8=99,"احتياط",IF(global!O8=21,"مخبر1",IF(global!O8=22,"مخبر2",IF(global!O8=23,"مخبر3",IF(global!O8=24,"مخبر4",IF(global!O8=25,"مخبر5",IF(global!O8=26,"مخبر6",global!O8))))))),"")</f>
        <v/>
      </c>
      <c r="P8" s="8" t="str">
        <f>IF(global!P8&gt;0,IF(global!P8=99,"احتياط",IF(global!P8=21,"مخبر1",IF(global!P8=22,"مخبر2",IF(global!P8=23,"مخبر3",IF(global!P8=24,"مخبر4",IF(global!P8=25,"مخبر5",IF(global!P8=26,"مخبر6",global!P8))))))),"")</f>
        <v/>
      </c>
      <c r="Q8" s="8" t="str">
        <f>IF(global!Q8&gt;0,IF(global!Q8=99,"احتياط",IF(global!Q8=21,"مخبر1",IF(global!Q8=22,"مخبر2",IF(global!Q8=23,"مخبر3",IF(global!Q8=24,"مخبر4",IF(global!Q8=25,"مخبر5",IF(global!Q8=26,"مخبر6",global!Q8))))))),"")</f>
        <v/>
      </c>
      <c r="R8" s="8" t="str">
        <f>IF(global!R8&gt;0,IF(global!R8=99,"احتياط",IF(global!R8=21,"مخبر1",IF(global!R8=22,"مخبر2",IF(global!R8=23,"مخبر3",IF(global!R8=24,"مخبر4",IF(global!R8=25,"مخبر5",IF(global!R8=26,"مخبر6",global!R8))))))),"")</f>
        <v/>
      </c>
      <c r="S8" s="8" t="str">
        <f>IF(global!S8&gt;0,IF(global!S8=99,"احتياط",IF(global!S8=21,"مخبر1",IF(global!S8=22,"مخبر2",IF(global!S8=23,"مخبر3",IF(global!S8=24,"مخبر4",IF(global!S8=25,"مخبر5",IF(global!S8=26,"مخبر6",global!S8))))))),"")</f>
        <v/>
      </c>
      <c r="T8" s="8" t="str">
        <f>IF(global!T8&gt;0,IF(global!T8=99,"احتياط",IF(global!T8=21,"مخبر1",IF(global!T8=22,"مخبر2",IF(global!T8=23,"مخبر3",IF(global!T8=24,"مخبر4",IF(global!T8=25,"مخبر5",IF(global!T8=26,"مخبر6",global!T8))))))),"")</f>
        <v/>
      </c>
      <c r="U8" s="8">
        <f>IF(global!U8&gt;0,IF(global!U8=99,"احتياط",IF(global!U8=21,"مخبر1",IF(global!U8=22,"مخبر2",IF(global!U8=23,"مخبر3",IF(global!U8=24,"مخبر4",IF(global!U8=25,"مخبر5",IF(global!U8=26,"مخبر6",global!U8))))))),"")</f>
        <v>8</v>
      </c>
      <c r="V8" s="8" t="str">
        <f>IF(global!V8&gt;0,IF(global!V8=99,"احتياط",IF(global!V8=21,"مخبر1",IF(global!V8=22,"مخبر2",IF(global!V8=23,"مخبر3",IF(global!V8=24,"مخبر4",IF(global!V8=25,"مخبر5",IF(global!V8=26,"مخبر6",global!V8))))))),"")</f>
        <v/>
      </c>
      <c r="W8" s="8" t="str">
        <f>IF(global!W8&gt;0,IF(global!W8=99,"احتياط",IF(global!W8=21,"مخبر1",IF(global!W8=22,"مخبر2",IF(global!W8=23,"مخبر3",IF(global!W8=24,"مخبر4",IF(global!W8=25,"مخبر5",IF(global!W8=26,"مخبر6",global!W8))))))),"")</f>
        <v/>
      </c>
      <c r="X8" s="8">
        <f>IF(global!X8&gt;0,IF(global!X8=99,"احتياط",IF(global!X8=21,"مخبر1",IF(global!X8=22,"مخبر2",IF(global!X8=23,"مخبر3",IF(global!X8=24,"مخبر4",IF(global!X8=25,"مخبر5",IF(global!X8=26,"مخبر6",global!X8))))))),"")</f>
        <v>3</v>
      </c>
      <c r="Y8" s="8" t="str">
        <f>IF(global!Y8&gt;0,IF(global!Y8=99,"احتياط",IF(global!Y8=21,"مخبر1",IF(global!Y8=22,"مخبر2",IF(global!Y8=23,"مخبر3",IF(global!Y8=24,"مخبر4",IF(global!Y8=25,"مخبر5",IF(global!Y8=26,"مخبر6",global!Y8))))))),"")</f>
        <v/>
      </c>
      <c r="Z8" s="8" t="str">
        <f>IF(global!Z8&gt;0,IF(global!Z8=99,"احتياط",IF(global!Z8=21,"مخبر1",IF(global!Z8=22,"مخبر2",IF(global!Z8=23,"مخبر3",IF(global!Z8=24,"مخبر4",IF(global!Z8=25,"مخبر5",IF(global!Z8=26,"مخبر6",global!Z8))))))),"")</f>
        <v/>
      </c>
      <c r="AA8" s="8">
        <f>IF(global!AA8&gt;0,IF(global!AA8=99,"احتياط",IF(global!AA8=21,"مخبر1",IF(global!AA8=22,"مخبر2",IF(global!AA8=23,"مخبر3",IF(global!AA8=24,"مخبر4",IF(global!AA8=25,"مخبر5",IF(global!AA8=26,"مخبر6",global!AA8))))))),"")</f>
        <v>1</v>
      </c>
      <c r="AB8" s="8" t="str">
        <f>IF(global!AB8&gt;0,IF(global!AB8=99,"احتياط",IF(global!AB8=21,"مخبر1",IF(global!AB8=22,"مخبر2",IF(global!AB8=23,"مخبر3",IF(global!AB8=24,"مخبر4",IF(global!AB8=25,"مخبر5",IF(global!AB8=26,"مخبر6",global!AB8))))))),"")</f>
        <v/>
      </c>
      <c r="AC8" s="8" t="str">
        <f>IF(global!AC8&gt;0,IF(global!AC8=99,"احتياط",IF(global!AC8=21,"مخبر1",IF(global!AC8=22,"مخبر2",IF(global!AC8=23,"مخبر3",IF(global!AC8=24,"مخبر4",IF(global!AC8=25,"مخبر5",IF(global!AC8=26,"مخبر6",global!AC8))))))),"")</f>
        <v/>
      </c>
      <c r="AD8" s="8" t="str">
        <f>IF(global!AD8&gt;0,IF(global!AD8=99,"احتياط",IF(global!AD8=21,"مخبر1",IF(global!AD8=22,"مخبر2",IF(global!AD8=23,"مخبر3",IF(global!AD8=24,"مخبر4",IF(global!AD8=25,"مخبر5",IF(global!AD8=26,"مخبر6",global!AD8))))))),"")</f>
        <v/>
      </c>
      <c r="AE8" s="8" t="str">
        <f>IF(global!AE8&gt;0,IF(global!AE8=99,"احتياط",IF(global!AE8=21,"مخبر1",IF(global!AE8=22,"مخبر2",IF(global!AE8=23,"مخبر3",IF(global!AE8=24,"مخبر4",IF(global!AE8=25,"مخبر5",IF(global!AE8=26,"مخبر6",global!AE8))))))),"")</f>
        <v/>
      </c>
      <c r="AF8" s="8" t="str">
        <f>IF(global!AF8&gt;0,IF(global!AF8=99,"احتياط",IF(global!AF8=21,"مخبر1",IF(global!AF8=22,"مخبر2",IF(global!AF8=23,"مخبر3",IF(global!AF8=24,"مخبر4",IF(global!AF8=25,"مخبر5",IF(global!AF8=26,"مخبر6",global!AF8))))))),"")</f>
        <v/>
      </c>
      <c r="AG8" s="8" t="str">
        <f>IF(global!AG8&gt;0,IF(global!AG8=99,"احتياط",IF(global!AG8=21,"مخبر1",IF(global!AG8=22,"مخبر2",IF(global!AG8=23,"مخبر3",IF(global!AG8=24,"مخبر4",IF(global!AG8=25,"مخبر5",IF(global!AG8=26,"مخبر6",global!AG8))))))),"")</f>
        <v/>
      </c>
      <c r="AH8" s="25">
        <f>global!AH8</f>
        <v>11.5</v>
      </c>
      <c r="AI8" s="25">
        <f>global!AI8</f>
        <v>3</v>
      </c>
    </row>
    <row r="9" spans="1:35">
      <c r="A9" s="75" t="s">
        <v>95</v>
      </c>
      <c r="B9" s="86">
        <v>5</v>
      </c>
      <c r="C9" s="74" t="s">
        <v>65</v>
      </c>
      <c r="D9" s="8" t="str">
        <f>IF(global!D9&gt;0,IF(global!D9=99,"احتياط",IF(global!D9=21,"مخبر1",IF(global!D9=22,"مخبر2",IF(global!D9=23,"مخبر3",IF(global!D9=24,"مخبر4",IF(global!D9=25,"مخبر5",IF(global!D9=26,"مخبر6",global!D9))))))),"")</f>
        <v/>
      </c>
      <c r="E9" s="8" t="str">
        <f>IF(global!E9&gt;0,IF(global!E9=99,"احتياط",IF(global!E9=21,"مخبر1",IF(global!E9=22,"مخبر2",IF(global!E9=23,"مخبر3",IF(global!E9=24,"مخبر4",IF(global!E9=25,"مخبر5",IF(global!E9=26,"مخبر6",global!E9))))))),"")</f>
        <v/>
      </c>
      <c r="F9" s="8" t="str">
        <f>IF(global!F9&gt;0,IF(global!F9=99,"احتياط",IF(global!F9=21,"مخبر1",IF(global!F9=22,"مخبر2",IF(global!F9=23,"مخبر3",IF(global!F9=24,"مخبر4",IF(global!F9=25,"مخبر5",IF(global!F9=26,"مخبر6",global!F9))))))),"")</f>
        <v/>
      </c>
      <c r="G9" s="8" t="str">
        <f>IF(global!G9&gt;0,IF(global!G9=99,"احتياط",IF(global!G9=21,"مخبر1",IF(global!G9=22,"مخبر2",IF(global!G9=23,"مخبر3",IF(global!G9=24,"مخبر4",IF(global!G9=25,"مخبر5",IF(global!G9=26,"مخبر6",global!G9))))))),"")</f>
        <v/>
      </c>
      <c r="H9" s="8" t="str">
        <f>IF(global!H9&gt;0,IF(global!H9=99,"احتياط",IF(global!H9=21,"مخبر1",IF(global!H9=22,"مخبر2",IF(global!H9=23,"مخبر3",IF(global!H9=24,"مخبر4",IF(global!H9=25,"مخبر5",IF(global!H9=26,"مخبر6",global!H9))))))),"")</f>
        <v/>
      </c>
      <c r="I9" s="8" t="str">
        <f>IF(global!I9&gt;0,IF(global!I9=99,"احتياط",IF(global!I9=21,"مخبر1",IF(global!I9=22,"مخبر2",IF(global!I9=23,"مخبر3",IF(global!I9=24,"مخبر4",IF(global!I9=25,"مخبر5",IF(global!I9=26,"مخبر6",global!I9))))))),"")</f>
        <v/>
      </c>
      <c r="J9" s="8" t="str">
        <f>IF(global!J9&gt;0,IF(global!J9=99,"احتياط",IF(global!J9=21,"مخبر1",IF(global!J9=22,"مخبر2",IF(global!J9=23,"مخبر3",IF(global!J9=24,"مخبر4",IF(global!J9=25,"مخبر5",IF(global!J9=26,"مخبر6",global!J9))))))),"")</f>
        <v/>
      </c>
      <c r="K9" s="8" t="str">
        <f>IF(global!K9&gt;0,IF(global!K9=99,"احتياط",IF(global!K9=21,"مخبر1",IF(global!K9=22,"مخبر2",IF(global!K9=23,"مخبر3",IF(global!K9=24,"مخبر4",IF(global!K9=25,"مخبر5",IF(global!K9=26,"مخبر6",global!K9))))))),"")</f>
        <v/>
      </c>
      <c r="L9" s="8" t="str">
        <f>IF(global!L9&gt;0,IF(global!L9=99,"احتياط",IF(global!L9=21,"مخبر1",IF(global!L9=22,"مخبر2",IF(global!L9=23,"مخبر3",IF(global!L9=24,"مخبر4",IF(global!L9=25,"مخبر5",IF(global!L9=26,"مخبر6",global!L9))))))),"")</f>
        <v/>
      </c>
      <c r="M9" s="8" t="str">
        <f>IF(global!M9&gt;0,IF(global!M9=99,"احتياط",IF(global!M9=21,"مخبر1",IF(global!M9=22,"مخبر2",IF(global!M9=23,"مخبر3",IF(global!M9=24,"مخبر4",IF(global!M9=25,"مخبر5",IF(global!M9=26,"مخبر6",global!M9))))))),"")</f>
        <v/>
      </c>
      <c r="N9" s="8" t="str">
        <f>IF(global!N9&gt;0,IF(global!N9=99,"احتياط",IF(global!N9=21,"مخبر1",IF(global!N9=22,"مخبر2",IF(global!N9=23,"مخبر3",IF(global!N9=24,"مخبر4",IF(global!N9=25,"مخبر5",IF(global!N9=26,"مخبر6",global!N9))))))),"")</f>
        <v/>
      </c>
      <c r="O9" s="8" t="str">
        <f>IF(global!O9&gt;0,IF(global!O9=99,"احتياط",IF(global!O9=21,"مخبر1",IF(global!O9=22,"مخبر2",IF(global!O9=23,"مخبر3",IF(global!O9=24,"مخبر4",IF(global!O9=25,"مخبر5",IF(global!O9=26,"مخبر6",global!O9))))))),"")</f>
        <v/>
      </c>
      <c r="P9" s="8" t="str">
        <f>IF(global!P9&gt;0,IF(global!P9=99,"احتياط",IF(global!P9=21,"مخبر1",IF(global!P9=22,"مخبر2",IF(global!P9=23,"مخبر3",IF(global!P9=24,"مخبر4",IF(global!P9=25,"مخبر5",IF(global!P9=26,"مخبر6",global!P9))))))),"")</f>
        <v/>
      </c>
      <c r="Q9" s="8" t="str">
        <f>IF(global!Q9&gt;0,IF(global!Q9=99,"احتياط",IF(global!Q9=21,"مخبر1",IF(global!Q9=22,"مخبر2",IF(global!Q9=23,"مخبر3",IF(global!Q9=24,"مخبر4",IF(global!Q9=25,"مخبر5",IF(global!Q9=26,"مخبر6",global!Q9))))))),"")</f>
        <v/>
      </c>
      <c r="R9" s="8">
        <f>IF(global!R9&gt;0,IF(global!R9=99,"احتياط",IF(global!R9=21,"مخبر1",IF(global!R9=22,"مخبر2",IF(global!R9=23,"مخبر3",IF(global!R9=24,"مخبر4",IF(global!R9=25,"مخبر5",IF(global!R9=26,"مخبر6",global!R9))))))),"")</f>
        <v>5</v>
      </c>
      <c r="S9" s="8" t="str">
        <f>IF(global!S9&gt;0,IF(global!S9=99,"احتياط",IF(global!S9=21,"مخبر1",IF(global!S9=22,"مخبر2",IF(global!S9=23,"مخبر3",IF(global!S9=24,"مخبر4",IF(global!S9=25,"مخبر5",IF(global!S9=26,"مخبر6",global!S9))))))),"")</f>
        <v/>
      </c>
      <c r="T9" s="8" t="str">
        <f>IF(global!T9&gt;0,IF(global!T9=99,"احتياط",IF(global!T9=21,"مخبر1",IF(global!T9=22,"مخبر2",IF(global!T9=23,"مخبر3",IF(global!T9=24,"مخبر4",IF(global!T9=25,"مخبر5",IF(global!T9=26,"مخبر6",global!T9))))))),"")</f>
        <v/>
      </c>
      <c r="U9" s="8" t="str">
        <f>IF(global!U9&gt;0,IF(global!U9=99,"احتياط",IF(global!U9=21,"مخبر1",IF(global!U9=22,"مخبر2",IF(global!U9=23,"مخبر3",IF(global!U9=24,"مخبر4",IF(global!U9=25,"مخبر5",IF(global!U9=26,"مخبر6",global!U9))))))),"")</f>
        <v/>
      </c>
      <c r="V9" s="8" t="str">
        <f>IF(global!V9&gt;0,IF(global!V9=99,"احتياط",IF(global!V9=21,"مخبر1",IF(global!V9=22,"مخبر2",IF(global!V9=23,"مخبر3",IF(global!V9=24,"مخبر4",IF(global!V9=25,"مخبر5",IF(global!V9=26,"مخبر6",global!V9))))))),"")</f>
        <v/>
      </c>
      <c r="W9" s="8">
        <f>IF(global!W9&gt;0,IF(global!W9=99,"احتياط",IF(global!W9=21,"مخبر1",IF(global!W9=22,"مخبر2",IF(global!W9=23,"مخبر3",IF(global!W9=24,"مخبر4",IF(global!W9=25,"مخبر5",IF(global!W9=26,"مخبر6",global!W9))))))),"")</f>
        <v>2</v>
      </c>
      <c r="X9" s="8" t="str">
        <f>IF(global!X9&gt;0,IF(global!X9=99,"احتياط",IF(global!X9=21,"مخبر1",IF(global!X9=22,"مخبر2",IF(global!X9=23,"مخبر3",IF(global!X9=24,"مخبر4",IF(global!X9=25,"مخبر5",IF(global!X9=26,"مخبر6",global!X9))))))),"")</f>
        <v/>
      </c>
      <c r="Y9" s="8" t="str">
        <f>IF(global!Y9&gt;0,IF(global!Y9=99,"احتياط",IF(global!Y9=21,"مخبر1",IF(global!Y9=22,"مخبر2",IF(global!Y9=23,"مخبر3",IF(global!Y9=24,"مخبر4",IF(global!Y9=25,"مخبر5",IF(global!Y9=26,"مخبر6",global!Y9))))))),"")</f>
        <v/>
      </c>
      <c r="Z9" s="8" t="str">
        <f>IF(global!Z9&gt;0,IF(global!Z9=99,"احتياط",IF(global!Z9=21,"مخبر1",IF(global!Z9=22,"مخبر2",IF(global!Z9=23,"مخبر3",IF(global!Z9=24,"مخبر4",IF(global!Z9=25,"مخبر5",IF(global!Z9=26,"مخبر6",global!Z9))))))),"")</f>
        <v/>
      </c>
      <c r="AA9" s="8">
        <f>IF(global!AA9&gt;0,IF(global!AA9=99,"احتياط",IF(global!AA9=21,"مخبر1",IF(global!AA9=22,"مخبر2",IF(global!AA9=23,"مخبر3",IF(global!AA9=24,"مخبر4",IF(global!AA9=25,"مخبر5",IF(global!AA9=26,"مخبر6",global!AA9))))))),"")</f>
        <v>3</v>
      </c>
      <c r="AB9" s="8" t="str">
        <f>IF(global!AB9&gt;0,IF(global!AB9=99,"احتياط",IF(global!AB9=21,"مخبر1",IF(global!AB9=22,"مخبر2",IF(global!AB9=23,"مخبر3",IF(global!AB9=24,"مخبر4",IF(global!AB9=25,"مخبر5",IF(global!AB9=26,"مخبر6",global!AB9))))))),"")</f>
        <v/>
      </c>
      <c r="AC9" s="8" t="str">
        <f>IF(global!AC9&gt;0,IF(global!AC9=99,"احتياط",IF(global!AC9=21,"مخبر1",IF(global!AC9=22,"مخبر2",IF(global!AC9=23,"مخبر3",IF(global!AC9=24,"مخبر4",IF(global!AC9=25,"مخبر5",IF(global!AC9=26,"مخبر6",global!AC9))))))),"")</f>
        <v/>
      </c>
      <c r="AD9" s="8" t="str">
        <f>IF(global!AD9&gt;0,IF(global!AD9=99,"احتياط",IF(global!AD9=21,"مخبر1",IF(global!AD9=22,"مخبر2",IF(global!AD9=23,"مخبر3",IF(global!AD9=24,"مخبر4",IF(global!AD9=25,"مخبر5",IF(global!AD9=26,"مخبر6",global!AD9))))))),"")</f>
        <v/>
      </c>
      <c r="AE9" s="8" t="str">
        <f>IF(global!AE9&gt;0,IF(global!AE9=99,"احتياط",IF(global!AE9=21,"مخبر1",IF(global!AE9=22,"مخبر2",IF(global!AE9=23,"مخبر3",IF(global!AE9=24,"مخبر4",IF(global!AE9=25,"مخبر5",IF(global!AE9=26,"مخبر6",global!AE9))))))),"")</f>
        <v/>
      </c>
      <c r="AF9" s="8" t="str">
        <f>IF(global!AF9&gt;0,IF(global!AF9=99,"احتياط",IF(global!AF9=21,"مخبر1",IF(global!AF9=22,"مخبر2",IF(global!AF9=23,"مخبر3",IF(global!AF9=24,"مخبر4",IF(global!AF9=25,"مخبر5",IF(global!AF9=26,"مخبر6",global!AF9))))))),"")</f>
        <v/>
      </c>
      <c r="AG9" s="8" t="str">
        <f>IF(global!AG9&gt;0,IF(global!AG9=99,"احتياط",IF(global!AG9=21,"مخبر1",IF(global!AG9=22,"مخبر2",IF(global!AG9=23,"مخبر3",IF(global!AG9=24,"مخبر4",IF(global!AG9=25,"مخبر5",IF(global!AG9=26,"مخبر6",global!AG9))))))),"")</f>
        <v/>
      </c>
      <c r="AH9" s="25">
        <f>global!AH9</f>
        <v>11.5</v>
      </c>
      <c r="AI9" s="25">
        <f>global!AI9</f>
        <v>3</v>
      </c>
    </row>
    <row r="10" spans="1:35">
      <c r="A10" s="75" t="s">
        <v>95</v>
      </c>
      <c r="B10" s="86">
        <v>6</v>
      </c>
      <c r="C10" s="74" t="s">
        <v>62</v>
      </c>
      <c r="D10" s="8">
        <f>IF(global!D10&gt;0,IF(global!D10=99,"احتياط",IF(global!D10=21,"مخبر1",IF(global!D10=22,"مخبر2",IF(global!D10=23,"مخبر3",IF(global!D10=24,"مخبر4",IF(global!D10=25,"مخبر5",IF(global!D10=26,"مخبر6",global!D10))))))),"")</f>
        <v>3</v>
      </c>
      <c r="E10" s="8" t="str">
        <f>IF(global!E10&gt;0,IF(global!E10=99,"احتياط",IF(global!E10=21,"مخبر1",IF(global!E10=22,"مخبر2",IF(global!E10=23,"مخبر3",IF(global!E10=24,"مخبر4",IF(global!E10=25,"مخبر5",IF(global!E10=26,"مخبر6",global!E10))))))),"")</f>
        <v/>
      </c>
      <c r="F10" s="8" t="str">
        <f>IF(global!F10&gt;0,IF(global!F10=99,"احتياط",IF(global!F10=21,"مخبر1",IF(global!F10=22,"مخبر2",IF(global!F10=23,"مخبر3",IF(global!F10=24,"مخبر4",IF(global!F10=25,"مخبر5",IF(global!F10=26,"مخبر6",global!F10))))))),"")</f>
        <v/>
      </c>
      <c r="G10" s="8" t="str">
        <f>IF(global!G10&gt;0,IF(global!G10=99,"احتياط",IF(global!G10=21,"مخبر1",IF(global!G10=22,"مخبر2",IF(global!G10=23,"مخبر3",IF(global!G10=24,"مخبر4",IF(global!G10=25,"مخبر5",IF(global!G10=26,"مخبر6",global!G10))))))),"")</f>
        <v/>
      </c>
      <c r="H10" s="8">
        <f>IF(global!H10&gt;0,IF(global!H10=99,"احتياط",IF(global!H10=21,"مخبر1",IF(global!H10=22,"مخبر2",IF(global!H10=23,"مخبر3",IF(global!H10=24,"مخبر4",IF(global!H10=25,"مخبر5",IF(global!H10=26,"مخبر6",global!H10))))))),"")</f>
        <v>2</v>
      </c>
      <c r="I10" s="8" t="str">
        <f>IF(global!I10&gt;0,IF(global!I10=99,"احتياط",IF(global!I10=21,"مخبر1",IF(global!I10=22,"مخبر2",IF(global!I10=23,"مخبر3",IF(global!I10=24,"مخبر4",IF(global!I10=25,"مخبر5",IF(global!I10=26,"مخبر6",global!I10))))))),"")</f>
        <v/>
      </c>
      <c r="J10" s="8" t="str">
        <f>IF(global!J10&gt;0,IF(global!J10=99,"احتياط",IF(global!J10=21,"مخبر1",IF(global!J10=22,"مخبر2",IF(global!J10=23,"مخبر3",IF(global!J10=24,"مخبر4",IF(global!J10=25,"مخبر5",IF(global!J10=26,"مخبر6",global!J10))))))),"")</f>
        <v/>
      </c>
      <c r="K10" s="8" t="str">
        <f>IF(global!K10&gt;0,IF(global!K10=99,"احتياط",IF(global!K10=21,"مخبر1",IF(global!K10=22,"مخبر2",IF(global!K10=23,"مخبر3",IF(global!K10=24,"مخبر4",IF(global!K10=25,"مخبر5",IF(global!K10=26,"مخبر6",global!K10))))))),"")</f>
        <v/>
      </c>
      <c r="L10" s="8">
        <f>IF(global!L10&gt;0,IF(global!L10=99,"احتياط",IF(global!L10=21,"مخبر1",IF(global!L10=22,"مخبر2",IF(global!L10=23,"مخبر3",IF(global!L10=24,"مخبر4",IF(global!L10=25,"مخبر5",IF(global!L10=26,"مخبر6",global!L10))))))),"")</f>
        <v>6</v>
      </c>
      <c r="M10" s="8" t="str">
        <f>IF(global!M10&gt;0,IF(global!M10=99,"احتياط",IF(global!M10=21,"مخبر1",IF(global!M10=22,"مخبر2",IF(global!M10=23,"مخبر3",IF(global!M10=24,"مخبر4",IF(global!M10=25,"مخبر5",IF(global!M10=26,"مخبر6",global!M10))))))),"")</f>
        <v/>
      </c>
      <c r="N10" s="8" t="str">
        <f>IF(global!N10&gt;0,IF(global!N10=99,"احتياط",IF(global!N10=21,"مخبر1",IF(global!N10=22,"مخبر2",IF(global!N10=23,"مخبر3",IF(global!N10=24,"مخبر4",IF(global!N10=25,"مخبر5",IF(global!N10=26,"مخبر6",global!N10))))))),"")</f>
        <v/>
      </c>
      <c r="O10" s="8" t="str">
        <f>IF(global!O10&gt;0,IF(global!O10=99,"احتياط",IF(global!O10=21,"مخبر1",IF(global!O10=22,"مخبر2",IF(global!O10=23,"مخبر3",IF(global!O10=24,"مخبر4",IF(global!O10=25,"مخبر5",IF(global!O10=26,"مخبر6",global!O10))))))),"")</f>
        <v/>
      </c>
      <c r="P10" s="8" t="str">
        <f>IF(global!P10&gt;0,IF(global!P10=99,"احتياط",IF(global!P10=21,"مخبر1",IF(global!P10=22,"مخبر2",IF(global!P10=23,"مخبر3",IF(global!P10=24,"مخبر4",IF(global!P10=25,"مخبر5",IF(global!P10=26,"مخبر6",global!P10))))))),"")</f>
        <v/>
      </c>
      <c r="Q10" s="8" t="str">
        <f>IF(global!Q10&gt;0,IF(global!Q10=99,"احتياط",IF(global!Q10=21,"مخبر1",IF(global!Q10=22,"مخبر2",IF(global!Q10=23,"مخبر3",IF(global!Q10=24,"مخبر4",IF(global!Q10=25,"مخبر5",IF(global!Q10=26,"مخبر6",global!Q10))))))),"")</f>
        <v/>
      </c>
      <c r="R10" s="8" t="str">
        <f>IF(global!R10&gt;0,IF(global!R10=99,"احتياط",IF(global!R10=21,"مخبر1",IF(global!R10=22,"مخبر2",IF(global!R10=23,"مخبر3",IF(global!R10=24,"مخبر4",IF(global!R10=25,"مخبر5",IF(global!R10=26,"مخبر6",global!R10))))))),"")</f>
        <v/>
      </c>
      <c r="S10" s="8" t="str">
        <f>IF(global!S10&gt;0,IF(global!S10=99,"احتياط",IF(global!S10=21,"مخبر1",IF(global!S10=22,"مخبر2",IF(global!S10=23,"مخبر3",IF(global!S10=24,"مخبر4",IF(global!S10=25,"مخبر5",IF(global!S10=26,"مخبر6",global!S10))))))),"")</f>
        <v/>
      </c>
      <c r="T10" s="8" t="str">
        <f>IF(global!T10&gt;0,IF(global!T10=99,"احتياط",IF(global!T10=21,"مخبر1",IF(global!T10=22,"مخبر2",IF(global!T10=23,"مخبر3",IF(global!T10=24,"مخبر4",IF(global!T10=25,"مخبر5",IF(global!T10=26,"مخبر6",global!T10))))))),"")</f>
        <v/>
      </c>
      <c r="U10" s="8" t="str">
        <f>IF(global!U10&gt;0,IF(global!U10=99,"احتياط",IF(global!U10=21,"مخبر1",IF(global!U10=22,"مخبر2",IF(global!U10=23,"مخبر3",IF(global!U10=24,"مخبر4",IF(global!U10=25,"مخبر5",IF(global!U10=26,"مخبر6",global!U10))))))),"")</f>
        <v/>
      </c>
      <c r="V10" s="8" t="str">
        <f>IF(global!V10&gt;0,IF(global!V10=99,"احتياط",IF(global!V10=21,"مخبر1",IF(global!V10=22,"مخبر2",IF(global!V10=23,"مخبر3",IF(global!V10=24,"مخبر4",IF(global!V10=25,"مخبر5",IF(global!V10=26,"مخبر6",global!V10))))))),"")</f>
        <v/>
      </c>
      <c r="W10" s="8" t="str">
        <f>IF(global!W10&gt;0,IF(global!W10=99,"احتياط",IF(global!W10=21,"مخبر1",IF(global!W10=22,"مخبر2",IF(global!W10=23,"مخبر3",IF(global!W10=24,"مخبر4",IF(global!W10=25,"مخبر5",IF(global!W10=26,"مخبر6",global!W10))))))),"")</f>
        <v/>
      </c>
      <c r="X10" s="8" t="str">
        <f>IF(global!X10&gt;0,IF(global!X10=99,"احتياط",IF(global!X10=21,"مخبر1",IF(global!X10=22,"مخبر2",IF(global!X10=23,"مخبر3",IF(global!X10=24,"مخبر4",IF(global!X10=25,"مخبر5",IF(global!X10=26,"مخبر6",global!X10))))))),"")</f>
        <v/>
      </c>
      <c r="Y10" s="8" t="str">
        <f>IF(global!Y10&gt;0,IF(global!Y10=99,"احتياط",IF(global!Y10=21,"مخبر1",IF(global!Y10=22,"مخبر2",IF(global!Y10=23,"مخبر3",IF(global!Y10=24,"مخبر4",IF(global!Y10=25,"مخبر5",IF(global!Y10=26,"مخبر6",global!Y10))))))),"")</f>
        <v/>
      </c>
      <c r="Z10" s="8" t="str">
        <f>IF(global!Z10&gt;0,IF(global!Z10=99,"احتياط",IF(global!Z10=21,"مخبر1",IF(global!Z10=22,"مخبر2",IF(global!Z10=23,"مخبر3",IF(global!Z10=24,"مخبر4",IF(global!Z10=25,"مخبر5",IF(global!Z10=26,"مخبر6",global!Z10))))))),"")</f>
        <v/>
      </c>
      <c r="AA10" s="8" t="str">
        <f>IF(global!AA10&gt;0,IF(global!AA10=99,"احتياط",IF(global!AA10=21,"مخبر1",IF(global!AA10=22,"مخبر2",IF(global!AA10=23,"مخبر3",IF(global!AA10=24,"مخبر4",IF(global!AA10=25,"مخبر5",IF(global!AA10=26,"مخبر6",global!AA10))))))),"")</f>
        <v/>
      </c>
      <c r="AB10" s="8" t="str">
        <f>IF(global!AB10&gt;0,IF(global!AB10=99,"احتياط",IF(global!AB10=21,"مخبر1",IF(global!AB10=22,"مخبر2",IF(global!AB10=23,"مخبر3",IF(global!AB10=24,"مخبر4",IF(global!AB10=25,"مخبر5",IF(global!AB10=26,"مخبر6",global!AB10))))))),"")</f>
        <v/>
      </c>
      <c r="AC10" s="8" t="str">
        <f>IF(global!AC10&gt;0,IF(global!AC10=99,"احتياط",IF(global!AC10=21,"مخبر1",IF(global!AC10=22,"مخبر2",IF(global!AC10=23,"مخبر3",IF(global!AC10=24,"مخبر4",IF(global!AC10=25,"مخبر5",IF(global!AC10=26,"مخبر6",global!AC10))))))),"")</f>
        <v/>
      </c>
      <c r="AD10" s="8" t="str">
        <f>IF(global!AD10&gt;0,IF(global!AD10=99,"احتياط",IF(global!AD10=21,"مخبر1",IF(global!AD10=22,"مخبر2",IF(global!AD10=23,"مخبر3",IF(global!AD10=24,"مخبر4",IF(global!AD10=25,"مخبر5",IF(global!AD10=26,"مخبر6",global!AD10))))))),"")</f>
        <v/>
      </c>
      <c r="AE10" s="8" t="str">
        <f>IF(global!AE10&gt;0,IF(global!AE10=99,"احتياط",IF(global!AE10=21,"مخبر1",IF(global!AE10=22,"مخبر2",IF(global!AE10=23,"مخبر3",IF(global!AE10=24,"مخبر4",IF(global!AE10=25,"مخبر5",IF(global!AE10=26,"مخبر6",global!AE10))))))),"")</f>
        <v/>
      </c>
      <c r="AF10" s="8" t="str">
        <f>IF(global!AF10&gt;0,IF(global!AF10=99,"احتياط",IF(global!AF10=21,"مخبر1",IF(global!AF10=22,"مخبر2",IF(global!AF10=23,"مخبر3",IF(global!AF10=24,"مخبر4",IF(global!AF10=25,"مخبر5",IF(global!AF10=26,"مخبر6",global!AF10))))))),"")</f>
        <v/>
      </c>
      <c r="AG10" s="8" t="str">
        <f>IF(global!AG10&gt;0,IF(global!AG10=99,"احتياط",IF(global!AG10=21,"مخبر1",IF(global!AG10=22,"مخبر2",IF(global!AG10=23,"مخبر3",IF(global!AG10=24,"مخبر4",IF(global!AG10=25,"مخبر5",IF(global!AG10=26,"مخبر6",global!AG10))))))),"")</f>
        <v/>
      </c>
      <c r="AH10" s="25">
        <f>global!AH10</f>
        <v>9.5</v>
      </c>
      <c r="AI10" s="25">
        <f>global!AI10</f>
        <v>3</v>
      </c>
    </row>
    <row r="11" spans="1:35">
      <c r="A11" s="75" t="s">
        <v>99</v>
      </c>
      <c r="B11" s="86">
        <v>7</v>
      </c>
      <c r="C11" s="85" t="s">
        <v>76</v>
      </c>
      <c r="D11" s="8" t="str">
        <f>IF(global!D11&gt;0,IF(global!D11=99,"احتياط",IF(global!D11=21,"مخبر1",IF(global!D11=22,"مخبر2",IF(global!D11=23,"مخبر3",IF(global!D11=24,"مخبر4",IF(global!D11=25,"مخبر5",IF(global!D11=26,"مخبر6",global!D11))))))),"")</f>
        <v/>
      </c>
      <c r="E11" s="8" t="str">
        <f>IF(global!E11&gt;0,IF(global!E11=99,"احتياط",IF(global!E11=21,"مخبر1",IF(global!E11=22,"مخبر2",IF(global!E11=23,"مخبر3",IF(global!E11=24,"مخبر4",IF(global!E11=25,"مخبر5",IF(global!E11=26,"مخبر6",global!E11))))))),"")</f>
        <v/>
      </c>
      <c r="F11" s="8" t="str">
        <f>IF(global!F11&gt;0,IF(global!F11=99,"احتياط",IF(global!F11=21,"مخبر1",IF(global!F11=22,"مخبر2",IF(global!F11=23,"مخبر3",IF(global!F11=24,"مخبر4",IF(global!F11=25,"مخبر5",IF(global!F11=26,"مخبر6",global!F11))))))),"")</f>
        <v/>
      </c>
      <c r="G11" s="8" t="str">
        <f>IF(global!G11&gt;0,IF(global!G11=99,"احتياط",IF(global!G11=21,"مخبر1",IF(global!G11=22,"مخبر2",IF(global!G11=23,"مخبر3",IF(global!G11=24,"مخبر4",IF(global!G11=25,"مخبر5",IF(global!G11=26,"مخبر6",global!G11))))))),"")</f>
        <v/>
      </c>
      <c r="H11" s="8" t="str">
        <f>IF(global!H11&gt;0,IF(global!H11=99,"احتياط",IF(global!H11=21,"مخبر1",IF(global!H11=22,"مخبر2",IF(global!H11=23,"مخبر3",IF(global!H11=24,"مخبر4",IF(global!H11=25,"مخبر5",IF(global!H11=26,"مخبر6",global!H11))))))),"")</f>
        <v/>
      </c>
      <c r="I11" s="8" t="str">
        <f>IF(global!I11&gt;0,IF(global!I11=99,"احتياط",IF(global!I11=21,"مخبر1",IF(global!I11=22,"مخبر2",IF(global!I11=23,"مخبر3",IF(global!I11=24,"مخبر4",IF(global!I11=25,"مخبر5",IF(global!I11=26,"مخبر6",global!I11))))))),"")</f>
        <v/>
      </c>
      <c r="J11" s="8" t="str">
        <f>IF(global!J11&gt;0,IF(global!J11=99,"احتياط",IF(global!J11=21,"مخبر1",IF(global!J11=22,"مخبر2",IF(global!J11=23,"مخبر3",IF(global!J11=24,"مخبر4",IF(global!J11=25,"مخبر5",IF(global!J11=26,"مخبر6",global!J11))))))),"")</f>
        <v/>
      </c>
      <c r="K11" s="8" t="str">
        <f>IF(global!K11&gt;0,IF(global!K11=99,"احتياط",IF(global!K11=21,"مخبر1",IF(global!K11=22,"مخبر2",IF(global!K11=23,"مخبر3",IF(global!K11=24,"مخبر4",IF(global!K11=25,"مخبر5",IF(global!K11=26,"مخبر6",global!K11))))))),"")</f>
        <v/>
      </c>
      <c r="L11" s="8" t="str">
        <f>IF(global!L11&gt;0,IF(global!L11=99,"احتياط",IF(global!L11=21,"مخبر1",IF(global!L11=22,"مخبر2",IF(global!L11=23,"مخبر3",IF(global!L11=24,"مخبر4",IF(global!L11=25,"مخبر5",IF(global!L11=26,"مخبر6",global!L11))))))),"")</f>
        <v/>
      </c>
      <c r="M11" s="8" t="str">
        <f>IF(global!M11&gt;0,IF(global!M11=99,"احتياط",IF(global!M11=21,"مخبر1",IF(global!M11=22,"مخبر2",IF(global!M11=23,"مخبر3",IF(global!M11=24,"مخبر4",IF(global!M11=25,"مخبر5",IF(global!M11=26,"مخبر6",global!M11))))))),"")</f>
        <v/>
      </c>
      <c r="N11" s="8" t="str">
        <f>IF(global!N11&gt;0,IF(global!N11=99,"احتياط",IF(global!N11=21,"مخبر1",IF(global!N11=22,"مخبر2",IF(global!N11=23,"مخبر3",IF(global!N11=24,"مخبر4",IF(global!N11=25,"مخبر5",IF(global!N11=26,"مخبر6",global!N11))))))),"")</f>
        <v/>
      </c>
      <c r="O11" s="8" t="str">
        <f>IF(global!O11&gt;0,IF(global!O11=99,"احتياط",IF(global!O11=21,"مخبر1",IF(global!O11=22,"مخبر2",IF(global!O11=23,"مخبر3",IF(global!O11=24,"مخبر4",IF(global!O11=25,"مخبر5",IF(global!O11=26,"مخبر6",global!O11))))))),"")</f>
        <v/>
      </c>
      <c r="P11" s="8" t="str">
        <f>IF(global!P11&gt;0,IF(global!P11=99,"احتياط",IF(global!P11=21,"مخبر1",IF(global!P11=22,"مخبر2",IF(global!P11=23,"مخبر3",IF(global!P11=24,"مخبر4",IF(global!P11=25,"مخبر5",IF(global!P11=26,"مخبر6",global!P11))))))),"")</f>
        <v/>
      </c>
      <c r="Q11" s="8" t="str">
        <f>IF(global!Q11&gt;0,IF(global!Q11=99,"احتياط",IF(global!Q11=21,"مخبر1",IF(global!Q11=22,"مخبر2",IF(global!Q11=23,"مخبر3",IF(global!Q11=24,"مخبر4",IF(global!Q11=25,"مخبر5",IF(global!Q11=26,"مخبر6",global!Q11))))))),"")</f>
        <v/>
      </c>
      <c r="R11" s="8" t="str">
        <f>IF(global!R11&gt;0,IF(global!R11=99,"احتياط",IF(global!R11=21,"مخبر1",IF(global!R11=22,"مخبر2",IF(global!R11=23,"مخبر3",IF(global!R11=24,"مخبر4",IF(global!R11=25,"مخبر5",IF(global!R11=26,"مخبر6",global!R11))))))),"")</f>
        <v/>
      </c>
      <c r="S11" s="8" t="str">
        <f>IF(global!S11&gt;0,IF(global!S11=99,"احتياط",IF(global!S11=21,"مخبر1",IF(global!S11=22,"مخبر2",IF(global!S11=23,"مخبر3",IF(global!S11=24,"مخبر4",IF(global!S11=25,"مخبر5",IF(global!S11=26,"مخبر6",global!S11))))))),"")</f>
        <v/>
      </c>
      <c r="T11" s="8" t="str">
        <f>IF(global!T11&gt;0,IF(global!T11=99,"احتياط",IF(global!T11=21,"مخبر1",IF(global!T11=22,"مخبر2",IF(global!T11=23,"مخبر3",IF(global!T11=24,"مخبر4",IF(global!T11=25,"مخبر5",IF(global!T11=26,"مخبر6",global!T11))))))),"")</f>
        <v/>
      </c>
      <c r="U11" s="8" t="str">
        <f>IF(global!U11&gt;0,IF(global!U11=99,"احتياط",IF(global!U11=21,"مخبر1",IF(global!U11=22,"مخبر2",IF(global!U11=23,"مخبر3",IF(global!U11=24,"مخبر4",IF(global!U11=25,"مخبر5",IF(global!U11=26,"مخبر6",global!U11))))))),"")</f>
        <v/>
      </c>
      <c r="V11" s="8" t="str">
        <f>IF(global!V11&gt;0,IF(global!V11=99,"احتياط",IF(global!V11=21,"مخبر1",IF(global!V11=22,"مخبر2",IF(global!V11=23,"مخبر3",IF(global!V11=24,"مخبر4",IF(global!V11=25,"مخبر5",IF(global!V11=26,"مخبر6",global!V11))))))),"")</f>
        <v/>
      </c>
      <c r="W11" s="8" t="str">
        <f>IF(global!W11&gt;0,IF(global!W11=99,"احتياط",IF(global!W11=21,"مخبر1",IF(global!W11=22,"مخبر2",IF(global!W11=23,"مخبر3",IF(global!W11=24,"مخبر4",IF(global!W11=25,"مخبر5",IF(global!W11=26,"مخبر6",global!W11))))))),"")</f>
        <v/>
      </c>
      <c r="X11" s="8">
        <f>IF(global!X11&gt;0,IF(global!X11=99,"احتياط",IF(global!X11=21,"مخبر1",IF(global!X11=22,"مخبر2",IF(global!X11=23,"مخبر3",IF(global!X11=24,"مخبر4",IF(global!X11=25,"مخبر5",IF(global!X11=26,"مخبر6",global!X11))))))),"")</f>
        <v>6</v>
      </c>
      <c r="Y11" s="8" t="str">
        <f>IF(global!Y11&gt;0,IF(global!Y11=99,"احتياط",IF(global!Y11=21,"مخبر1",IF(global!Y11=22,"مخبر2",IF(global!Y11=23,"مخبر3",IF(global!Y11=24,"مخبر4",IF(global!Y11=25,"مخبر5",IF(global!Y11=26,"مخبر6",global!Y11))))))),"")</f>
        <v/>
      </c>
      <c r="Z11" s="8" t="str">
        <f>IF(global!Z11&gt;0,IF(global!Z11=99,"احتياط",IF(global!Z11=21,"مخبر1",IF(global!Z11=22,"مخبر2",IF(global!Z11=23,"مخبر3",IF(global!Z11=24,"مخبر4",IF(global!Z11=25,"مخبر5",IF(global!Z11=26,"مخبر6",global!Z11))))))),"")</f>
        <v/>
      </c>
      <c r="AA11" s="8">
        <f>IF(global!AA11&gt;0,IF(global!AA11=99,"احتياط",IF(global!AA11=21,"مخبر1",IF(global!AA11=22,"مخبر2",IF(global!AA11=23,"مخبر3",IF(global!AA11=24,"مخبر4",IF(global!AA11=25,"مخبر5",IF(global!AA11=26,"مخبر6",global!AA11))))))),"")</f>
        <v>4</v>
      </c>
      <c r="AB11" s="8" t="str">
        <f>IF(global!AB11&gt;0,IF(global!AB11=99,"احتياط",IF(global!AB11=21,"مخبر1",IF(global!AB11=22,"مخبر2",IF(global!AB11=23,"مخبر3",IF(global!AB11=24,"مخبر4",IF(global!AB11=25,"مخبر5",IF(global!AB11=26,"مخبر6",global!AB11))))))),"")</f>
        <v/>
      </c>
      <c r="AC11" s="8">
        <f>IF(global!AC11&gt;0,IF(global!AC11=99,"احتياط",IF(global!AC11=21,"مخبر1",IF(global!AC11=22,"مخبر2",IF(global!AC11=23,"مخبر3",IF(global!AC11=24,"مخبر4",IF(global!AC11=25,"مخبر5",IF(global!AC11=26,"مخبر6",global!AC11))))))),"")</f>
        <v>8</v>
      </c>
      <c r="AD11" s="8" t="str">
        <f>IF(global!AD11&gt;0,IF(global!AD11=99,"احتياط",IF(global!AD11=21,"مخبر1",IF(global!AD11=22,"مخبر2",IF(global!AD11=23,"مخبر3",IF(global!AD11=24,"مخبر4",IF(global!AD11=25,"مخبر5",IF(global!AD11=26,"مخبر6",global!AD11))))))),"")</f>
        <v/>
      </c>
      <c r="AE11" s="8" t="str">
        <f>IF(global!AE11&gt;0,IF(global!AE11=99,"احتياط",IF(global!AE11=21,"مخبر1",IF(global!AE11=22,"مخبر2",IF(global!AE11=23,"مخبر3",IF(global!AE11=24,"مخبر4",IF(global!AE11=25,"مخبر5",IF(global!AE11=26,"مخبر6",global!AE11))))))),"")</f>
        <v/>
      </c>
      <c r="AF11" s="8" t="str">
        <f>IF(global!AF11&gt;0,IF(global!AF11=99,"احتياط",IF(global!AF11=21,"مخبر1",IF(global!AF11=22,"مخبر2",IF(global!AF11=23,"مخبر3",IF(global!AF11=24,"مخبر4",IF(global!AF11=25,"مخبر5",IF(global!AF11=26,"مخبر6",global!AF11))))))),"")</f>
        <v/>
      </c>
      <c r="AG11" s="8" t="str">
        <f>IF(global!AG11&gt;0,IF(global!AG11=99,"احتياط",IF(global!AG11=21,"مخبر1",IF(global!AG11=22,"مخبر2",IF(global!AG11=23,"مخبر3",IF(global!AG11=24,"مخبر4",IF(global!AG11=25,"مخبر5",IF(global!AG11=26,"مخبر6",global!AG11))))))),"")</f>
        <v/>
      </c>
      <c r="AH11" s="25">
        <f>global!AH11</f>
        <v>11.5</v>
      </c>
      <c r="AI11" s="25">
        <f>global!AI11</f>
        <v>3</v>
      </c>
    </row>
    <row r="12" spans="1:35">
      <c r="A12" s="75" t="s">
        <v>101</v>
      </c>
      <c r="B12" s="86">
        <v>8</v>
      </c>
      <c r="C12" s="74" t="s">
        <v>106</v>
      </c>
      <c r="D12" s="8" t="str">
        <f>IF(global!D12&gt;0,IF(global!D12=99,"احتياط",IF(global!D12=21,"مخبر1",IF(global!D12=22,"مخبر2",IF(global!D12=23,"مخبر3",IF(global!D12=24,"مخبر4",IF(global!D12=25,"مخبر5",IF(global!D12=26,"مخبر6",global!D12))))))),"")</f>
        <v/>
      </c>
      <c r="E12" s="8" t="str">
        <f>IF(global!E12&gt;0,IF(global!E12=99,"احتياط",IF(global!E12=21,"مخبر1",IF(global!E12=22,"مخبر2",IF(global!E12=23,"مخبر3",IF(global!E12=24,"مخبر4",IF(global!E12=25,"مخبر5",IF(global!E12=26,"مخبر6",global!E12))))))),"")</f>
        <v/>
      </c>
      <c r="F12" s="8" t="str">
        <f>IF(global!F12&gt;0,IF(global!F12=99,"احتياط",IF(global!F12=21,"مخبر1",IF(global!F12=22,"مخبر2",IF(global!F12=23,"مخبر3",IF(global!F12=24,"مخبر4",IF(global!F12=25,"مخبر5",IF(global!F12=26,"مخبر6",global!F12))))))),"")</f>
        <v/>
      </c>
      <c r="G12" s="8" t="str">
        <f>IF(global!G12&gt;0,IF(global!G12=99,"احتياط",IF(global!G12=21,"مخبر1",IF(global!G12=22,"مخبر2",IF(global!G12=23,"مخبر3",IF(global!G12=24,"مخبر4",IF(global!G12=25,"مخبر5",IF(global!G12=26,"مخبر6",global!G12))))))),"")</f>
        <v/>
      </c>
      <c r="H12" s="8" t="str">
        <f>IF(global!H12&gt;0,IF(global!H12=99,"احتياط",IF(global!H12=21,"مخبر1",IF(global!H12=22,"مخبر2",IF(global!H12=23,"مخبر3",IF(global!H12=24,"مخبر4",IF(global!H12=25,"مخبر5",IF(global!H12=26,"مخبر6",global!H12))))))),"")</f>
        <v/>
      </c>
      <c r="I12" s="8" t="str">
        <f>IF(global!I12&gt;0,IF(global!I12=99,"احتياط",IF(global!I12=21,"مخبر1",IF(global!I12=22,"مخبر2",IF(global!I12=23,"مخبر3",IF(global!I12=24,"مخبر4",IF(global!I12=25,"مخبر5",IF(global!I12=26,"مخبر6",global!I12))))))),"")</f>
        <v/>
      </c>
      <c r="J12" s="8" t="str">
        <f>IF(global!J12&gt;0,IF(global!J12=99,"احتياط",IF(global!J12=21,"مخبر1",IF(global!J12=22,"مخبر2",IF(global!J12=23,"مخبر3",IF(global!J12=24,"مخبر4",IF(global!J12=25,"مخبر5",IF(global!J12=26,"مخبر6",global!J12))))))),"")</f>
        <v/>
      </c>
      <c r="K12" s="8" t="str">
        <f>IF(global!K12&gt;0,IF(global!K12=99,"احتياط",IF(global!K12=21,"مخبر1",IF(global!K12=22,"مخبر2",IF(global!K12=23,"مخبر3",IF(global!K12=24,"مخبر4",IF(global!K12=25,"مخبر5",IF(global!K12=26,"مخبر6",global!K12))))))),"")</f>
        <v/>
      </c>
      <c r="L12" s="8" t="str">
        <f>IF(global!L12&gt;0,IF(global!L12=99,"احتياط",IF(global!L12=21,"مخبر1",IF(global!L12=22,"مخبر2",IF(global!L12=23,"مخبر3",IF(global!L12=24,"مخبر4",IF(global!L12=25,"مخبر5",IF(global!L12=26,"مخبر6",global!L12))))))),"")</f>
        <v/>
      </c>
      <c r="M12" s="8" t="str">
        <f>IF(global!M12&gt;0,IF(global!M12=99,"احتياط",IF(global!M12=21,"مخبر1",IF(global!M12=22,"مخبر2",IF(global!M12=23,"مخبر3",IF(global!M12=24,"مخبر4",IF(global!M12=25,"مخبر5",IF(global!M12=26,"مخبر6",global!M12))))))),"")</f>
        <v/>
      </c>
      <c r="N12" s="8" t="str">
        <f>IF(global!N12&gt;0,IF(global!N12=99,"احتياط",IF(global!N12=21,"مخبر1",IF(global!N12=22,"مخبر2",IF(global!N12=23,"مخبر3",IF(global!N12=24,"مخبر4",IF(global!N12=25,"مخبر5",IF(global!N12=26,"مخبر6",global!N12))))))),"")</f>
        <v/>
      </c>
      <c r="O12" s="8">
        <f>IF(global!O12&gt;0,IF(global!O12=99,"احتياط",IF(global!O12=21,"مخبر1",IF(global!O12=22,"مخبر2",IF(global!O12=23,"مخبر3",IF(global!O12=24,"مخبر4",IF(global!O12=25,"مخبر5",IF(global!O12=26,"مخبر6",global!O12))))))),"")</f>
        <v>8</v>
      </c>
      <c r="P12" s="8" t="str">
        <f>IF(global!P12&gt;0,IF(global!P12=99,"احتياط",IF(global!P12=21,"مخبر1",IF(global!P12=22,"مخبر2",IF(global!P12=23,"مخبر3",IF(global!P12=24,"مخبر4",IF(global!P12=25,"مخبر5",IF(global!P12=26,"مخبر6",global!P12))))))),"")</f>
        <v/>
      </c>
      <c r="Q12" s="8" t="str">
        <f>IF(global!Q12&gt;0,IF(global!Q12=99,"احتياط",IF(global!Q12=21,"مخبر1",IF(global!Q12=22,"مخبر2",IF(global!Q12=23,"مخبر3",IF(global!Q12=24,"مخبر4",IF(global!Q12=25,"مخبر5",IF(global!Q12=26,"مخبر6",global!Q12))))))),"")</f>
        <v/>
      </c>
      <c r="R12" s="8" t="str">
        <f>IF(global!R12&gt;0,IF(global!R12=99,"احتياط",IF(global!R12=21,"مخبر1",IF(global!R12=22,"مخبر2",IF(global!R12=23,"مخبر3",IF(global!R12=24,"مخبر4",IF(global!R12=25,"مخبر5",IF(global!R12=26,"مخبر6",global!R12))))))),"")</f>
        <v/>
      </c>
      <c r="S12" s="8" t="str">
        <f>IF(global!S12&gt;0,IF(global!S12=99,"احتياط",IF(global!S12=21,"مخبر1",IF(global!S12=22,"مخبر2",IF(global!S12=23,"مخبر3",IF(global!S12=24,"مخبر4",IF(global!S12=25,"مخبر5",IF(global!S12=26,"مخبر6",global!S12))))))),"")</f>
        <v/>
      </c>
      <c r="T12" s="8" t="str">
        <f>IF(global!T12&gt;0,IF(global!T12=99,"احتياط",IF(global!T12=21,"مخبر1",IF(global!T12=22,"مخبر2",IF(global!T12=23,"مخبر3",IF(global!T12=24,"مخبر4",IF(global!T12=25,"مخبر5",IF(global!T12=26,"مخبر6",global!T12))))))),"")</f>
        <v/>
      </c>
      <c r="U12" s="8" t="str">
        <f>IF(global!U12&gt;0,IF(global!U12=99,"احتياط",IF(global!U12=21,"مخبر1",IF(global!U12=22,"مخبر2",IF(global!U12=23,"مخبر3",IF(global!U12=24,"مخبر4",IF(global!U12=25,"مخبر5",IF(global!U12=26,"مخبر6",global!U12))))))),"")</f>
        <v/>
      </c>
      <c r="V12" s="8" t="str">
        <f>IF(global!V12&gt;0,IF(global!V12=99,"احتياط",IF(global!V12=21,"مخبر1",IF(global!V12=22,"مخبر2",IF(global!V12=23,"مخبر3",IF(global!V12=24,"مخبر4",IF(global!V12=25,"مخبر5",IF(global!V12=26,"مخبر6",global!V12))))))),"")</f>
        <v/>
      </c>
      <c r="W12" s="8" t="str">
        <f>IF(global!W12&gt;0,IF(global!W12=99,"احتياط",IF(global!W12=21,"مخبر1",IF(global!W12=22,"مخبر2",IF(global!W12=23,"مخبر3",IF(global!W12=24,"مخبر4",IF(global!W12=25,"مخبر5",IF(global!W12=26,"مخبر6",global!W12))))))),"")</f>
        <v/>
      </c>
      <c r="X12" s="8" t="str">
        <f>IF(global!X12&gt;0,IF(global!X12=99,"احتياط",IF(global!X12=21,"مخبر1",IF(global!X12=22,"مخبر2",IF(global!X12=23,"مخبر3",IF(global!X12=24,"مخبر4",IF(global!X12=25,"مخبر5",IF(global!X12=26,"مخبر6",global!X12))))))),"")</f>
        <v/>
      </c>
      <c r="Y12" s="8" t="str">
        <f>IF(global!Y12&gt;0,IF(global!Y12=99,"احتياط",IF(global!Y12=21,"مخبر1",IF(global!Y12=22,"مخبر2",IF(global!Y12=23,"مخبر3",IF(global!Y12=24,"مخبر4",IF(global!Y12=25,"مخبر5",IF(global!Y12=26,"مخبر6",global!Y12))))))),"")</f>
        <v/>
      </c>
      <c r="Z12" s="8" t="str">
        <f>IF(global!Z12&gt;0,IF(global!Z12=99,"احتياط",IF(global!Z12=21,"مخبر1",IF(global!Z12=22,"مخبر2",IF(global!Z12=23,"مخبر3",IF(global!Z12=24,"مخبر4",IF(global!Z12=25,"مخبر5",IF(global!Z12=26,"مخبر6",global!Z12))))))),"")</f>
        <v/>
      </c>
      <c r="AA12" s="8">
        <f>IF(global!AA12&gt;0,IF(global!AA12=99,"احتياط",IF(global!AA12=21,"مخبر1",IF(global!AA12=22,"مخبر2",IF(global!AA12=23,"مخبر3",IF(global!AA12=24,"مخبر4",IF(global!AA12=25,"مخبر5",IF(global!AA12=26,"مخبر6",global!AA12))))))),"")</f>
        <v>2</v>
      </c>
      <c r="AB12" s="8" t="str">
        <f>IF(global!AB12&gt;0,IF(global!AB12=99,"احتياط",IF(global!AB12=21,"مخبر1",IF(global!AB12=22,"مخبر2",IF(global!AB12=23,"مخبر3",IF(global!AB12=24,"مخبر4",IF(global!AB12=25,"مخبر5",IF(global!AB12=26,"مخبر6",global!AB12))))))),"")</f>
        <v/>
      </c>
      <c r="AC12" s="8">
        <f>IF(global!AC12&gt;0,IF(global!AC12=99,"احتياط",IF(global!AC12=21,"مخبر1",IF(global!AC12=22,"مخبر2",IF(global!AC12=23,"مخبر3",IF(global!AC12=24,"مخبر4",IF(global!AC12=25,"مخبر5",IF(global!AC12=26,"مخبر6",global!AC12))))))),"")</f>
        <v>5</v>
      </c>
      <c r="AD12" s="8" t="str">
        <f>IF(global!AD12&gt;0,IF(global!AD12=99,"احتياط",IF(global!AD12=21,"مخبر1",IF(global!AD12=22,"مخبر2",IF(global!AD12=23,"مخبر3",IF(global!AD12=24,"مخبر4",IF(global!AD12=25,"مخبر5",IF(global!AD12=26,"مخبر6",global!AD12))))))),"")</f>
        <v/>
      </c>
      <c r="AE12" s="8" t="str">
        <f>IF(global!AE12&gt;0,IF(global!AE12=99,"احتياط",IF(global!AE12=21,"مخبر1",IF(global!AE12=22,"مخبر2",IF(global!AE12=23,"مخبر3",IF(global!AE12=24,"مخبر4",IF(global!AE12=25,"مخبر5",IF(global!AE12=26,"مخبر6",global!AE12))))))),"")</f>
        <v/>
      </c>
      <c r="AF12" s="8" t="str">
        <f>IF(global!AF12&gt;0,IF(global!AF12=99,"احتياط",IF(global!AF12=21,"مخبر1",IF(global!AF12=22,"مخبر2",IF(global!AF12=23,"مخبر3",IF(global!AF12=24,"مخبر4",IF(global!AF12=25,"مخبر5",IF(global!AF12=26,"مخبر6",global!AF12))))))),"")</f>
        <v/>
      </c>
      <c r="AG12" s="8" t="str">
        <f>IF(global!AG12&gt;0,IF(global!AG12=99,"احتياط",IF(global!AG12=21,"مخبر1",IF(global!AG12=22,"مخبر2",IF(global!AG12=23,"مخبر3",IF(global!AG12=24,"مخبر4",IF(global!AG12=25,"مخبر5",IF(global!AG12=26,"مخبر6",global!AG12))))))),"")</f>
        <v/>
      </c>
      <c r="AH12" s="25">
        <f>global!AH12</f>
        <v>10.5</v>
      </c>
      <c r="AI12" s="25">
        <f>global!AI12</f>
        <v>3</v>
      </c>
    </row>
    <row r="13" spans="1:35">
      <c r="A13" s="75" t="s">
        <v>116</v>
      </c>
      <c r="B13" s="86">
        <v>9</v>
      </c>
      <c r="C13" s="74" t="s">
        <v>117</v>
      </c>
      <c r="D13" s="8">
        <f>IF(global!D13&gt;0,IF(global!D13=99,"احتياط",IF(global!D13=21,"مخبر1",IF(global!D13=22,"مخبر2",IF(global!D13=23,"مخبر3",IF(global!D13=24,"مخبر4",IF(global!D13=25,"مخبر5",IF(global!D13=26,"مخبر6",global!D13))))))),"")</f>
        <v>2</v>
      </c>
      <c r="E13" s="8" t="str">
        <f>IF(global!E13&gt;0,IF(global!E13=99,"احتياط",IF(global!E13=21,"مخبر1",IF(global!E13=22,"مخبر2",IF(global!E13=23,"مخبر3",IF(global!E13=24,"مخبر4",IF(global!E13=25,"مخبر5",IF(global!E13=26,"مخبر6",global!E13))))))),"")</f>
        <v/>
      </c>
      <c r="F13" s="8" t="str">
        <f>IF(global!F13&gt;0,IF(global!F13=99,"احتياط",IF(global!F13=21,"مخبر1",IF(global!F13=22,"مخبر2",IF(global!F13=23,"مخبر3",IF(global!F13=24,"مخبر4",IF(global!F13=25,"مخبر5",IF(global!F13=26,"مخبر6",global!F13))))))),"")</f>
        <v/>
      </c>
      <c r="G13" s="8" t="str">
        <f>IF(global!G13&gt;0,IF(global!G13=99,"احتياط",IF(global!G13=21,"مخبر1",IF(global!G13=22,"مخبر2",IF(global!G13=23,"مخبر3",IF(global!G13=24,"مخبر4",IF(global!G13=25,"مخبر5",IF(global!G13=26,"مخبر6",global!G13))))))),"")</f>
        <v/>
      </c>
      <c r="H13" s="8">
        <f>IF(global!H13&gt;0,IF(global!H13=99,"احتياط",IF(global!H13=21,"مخبر1",IF(global!H13=22,"مخبر2",IF(global!H13=23,"مخبر3",IF(global!H13=24,"مخبر4",IF(global!H13=25,"مخبر5",IF(global!H13=26,"مخبر6",global!H13))))))),"")</f>
        <v>5</v>
      </c>
      <c r="I13" s="8" t="str">
        <f>IF(global!I13&gt;0,IF(global!I13=99,"احتياط",IF(global!I13=21,"مخبر1",IF(global!I13=22,"مخبر2",IF(global!I13=23,"مخبر3",IF(global!I13=24,"مخبر4",IF(global!I13=25,"مخبر5",IF(global!I13=26,"مخبر6",global!I13))))))),"")</f>
        <v/>
      </c>
      <c r="J13" s="8" t="str">
        <f>IF(global!J13&gt;0,IF(global!J13=99,"احتياط",IF(global!J13=21,"مخبر1",IF(global!J13=22,"مخبر2",IF(global!J13=23,"مخبر3",IF(global!J13=24,"مخبر4",IF(global!J13=25,"مخبر5",IF(global!J13=26,"مخبر6",global!J13))))))),"")</f>
        <v/>
      </c>
      <c r="K13" s="8" t="str">
        <f>IF(global!K13&gt;0,IF(global!K13=99,"احتياط",IF(global!K13=21,"مخبر1",IF(global!K13=22,"مخبر2",IF(global!K13=23,"مخبر3",IF(global!K13=24,"مخبر4",IF(global!K13=25,"مخبر5",IF(global!K13=26,"مخبر6",global!K13))))))),"")</f>
        <v/>
      </c>
      <c r="L13" s="8" t="str">
        <f>IF(global!L13&gt;0,IF(global!L13=99,"احتياط",IF(global!L13=21,"مخبر1",IF(global!L13=22,"مخبر2",IF(global!L13=23,"مخبر3",IF(global!L13=24,"مخبر4",IF(global!L13=25,"مخبر5",IF(global!L13=26,"مخبر6",global!L13))))))),"")</f>
        <v/>
      </c>
      <c r="M13" s="8" t="str">
        <f>IF(global!M13&gt;0,IF(global!M13=99,"احتياط",IF(global!M13=21,"مخبر1",IF(global!M13=22,"مخبر2",IF(global!M13=23,"مخبر3",IF(global!M13=24,"مخبر4",IF(global!M13=25,"مخبر5",IF(global!M13=26,"مخبر6",global!M13))))))),"")</f>
        <v/>
      </c>
      <c r="N13" s="8" t="str">
        <f>IF(global!N13&gt;0,IF(global!N13=99,"احتياط",IF(global!N13=21,"مخبر1",IF(global!N13=22,"مخبر2",IF(global!N13=23,"مخبر3",IF(global!N13=24,"مخبر4",IF(global!N13=25,"مخبر5",IF(global!N13=26,"مخبر6",global!N13))))))),"")</f>
        <v/>
      </c>
      <c r="O13" s="8" t="str">
        <f>IF(global!O13&gt;0,IF(global!O13=99,"احتياط",IF(global!O13=21,"مخبر1",IF(global!O13=22,"مخبر2",IF(global!O13=23,"مخبر3",IF(global!O13=24,"مخبر4",IF(global!O13=25,"مخبر5",IF(global!O13=26,"مخبر6",global!O13))))))),"")</f>
        <v/>
      </c>
      <c r="P13" s="8" t="str">
        <f>IF(global!P13&gt;0,IF(global!P13=99,"احتياط",IF(global!P13=21,"مخبر1",IF(global!P13=22,"مخبر2",IF(global!P13=23,"مخبر3",IF(global!P13=24,"مخبر4",IF(global!P13=25,"مخبر5",IF(global!P13=26,"مخبر6",global!P13))))))),"")</f>
        <v/>
      </c>
      <c r="Q13" s="8">
        <f>IF(global!Q13&gt;0,IF(global!Q13=99,"احتياط",IF(global!Q13=21,"مخبر1",IF(global!Q13=22,"مخبر2",IF(global!Q13=23,"مخبر3",IF(global!Q13=24,"مخبر4",IF(global!Q13=25,"مخبر5",IF(global!Q13=26,"مخبر6",global!Q13))))))),"")</f>
        <v>8</v>
      </c>
      <c r="R13" s="8" t="str">
        <f>IF(global!R13&gt;0,IF(global!R13=99,"احتياط",IF(global!R13=21,"مخبر1",IF(global!R13=22,"مخبر2",IF(global!R13=23,"مخبر3",IF(global!R13=24,"مخبر4",IF(global!R13=25,"مخبر5",IF(global!R13=26,"مخبر6",global!R13))))))),"")</f>
        <v/>
      </c>
      <c r="S13" s="8" t="str">
        <f>IF(global!S13&gt;0,IF(global!S13=99,"احتياط",IF(global!S13=21,"مخبر1",IF(global!S13=22,"مخبر2",IF(global!S13=23,"مخبر3",IF(global!S13=24,"مخبر4",IF(global!S13=25,"مخبر5",IF(global!S13=26,"مخبر6",global!S13))))))),"")</f>
        <v/>
      </c>
      <c r="T13" s="8">
        <f>IF(global!T13&gt;0,IF(global!T13=99,"احتياط",IF(global!T13=21,"مخبر1",IF(global!T13=22,"مخبر2",IF(global!T13=23,"مخبر3",IF(global!T13=24,"مخبر4",IF(global!T13=25,"مخبر5",IF(global!T13=26,"مخبر6",global!T13))))))),"")</f>
        <v>7</v>
      </c>
      <c r="U13" s="8" t="str">
        <f>IF(global!U13&gt;0,IF(global!U13=99,"احتياط",IF(global!U13=21,"مخبر1",IF(global!U13=22,"مخبر2",IF(global!U13=23,"مخبر3",IF(global!U13=24,"مخبر4",IF(global!U13=25,"مخبر5",IF(global!U13=26,"مخبر6",global!U13))))))),"")</f>
        <v/>
      </c>
      <c r="V13" s="8" t="str">
        <f>IF(global!V13&gt;0,IF(global!V13=99,"احتياط",IF(global!V13=21,"مخبر1",IF(global!V13=22,"مخبر2",IF(global!V13=23,"مخبر3",IF(global!V13=24,"مخبر4",IF(global!V13=25,"مخبر5",IF(global!V13=26,"مخبر6",global!V13))))))),"")</f>
        <v/>
      </c>
      <c r="W13" s="8" t="str">
        <f>IF(global!W13&gt;0,IF(global!W13=99,"احتياط",IF(global!W13=21,"مخبر1",IF(global!W13=22,"مخبر2",IF(global!W13=23,"مخبر3",IF(global!W13=24,"مخبر4",IF(global!W13=25,"مخبر5",IF(global!W13=26,"مخبر6",global!W13))))))),"")</f>
        <v/>
      </c>
      <c r="X13" s="8" t="str">
        <f>IF(global!X13&gt;0,IF(global!X13=99,"احتياط",IF(global!X13=21,"مخبر1",IF(global!X13=22,"مخبر2",IF(global!X13=23,"مخبر3",IF(global!X13=24,"مخبر4",IF(global!X13=25,"مخبر5",IF(global!X13=26,"مخبر6",global!X13))))))),"")</f>
        <v/>
      </c>
      <c r="Y13" s="8" t="str">
        <f>IF(global!Y13&gt;0,IF(global!Y13=99,"احتياط",IF(global!Y13=21,"مخبر1",IF(global!Y13=22,"مخبر2",IF(global!Y13=23,"مخبر3",IF(global!Y13=24,"مخبر4",IF(global!Y13=25,"مخبر5",IF(global!Y13=26,"مخبر6",global!Y13))))))),"")</f>
        <v/>
      </c>
      <c r="Z13" s="8" t="str">
        <f>IF(global!Z13&gt;0,IF(global!Z13=99,"احتياط",IF(global!Z13=21,"مخبر1",IF(global!Z13=22,"مخبر2",IF(global!Z13=23,"مخبر3",IF(global!Z13=24,"مخبر4",IF(global!Z13=25,"مخبر5",IF(global!Z13=26,"مخبر6",global!Z13))))))),"")</f>
        <v/>
      </c>
      <c r="AA13" s="8" t="str">
        <f>IF(global!AA13&gt;0,IF(global!AA13=99,"احتياط",IF(global!AA13=21,"مخبر1",IF(global!AA13=22,"مخبر2",IF(global!AA13=23,"مخبر3",IF(global!AA13=24,"مخبر4",IF(global!AA13=25,"مخبر5",IF(global!AA13=26,"مخبر6",global!AA13))))))),"")</f>
        <v/>
      </c>
      <c r="AB13" s="8" t="str">
        <f>IF(global!AB13&gt;0,IF(global!AB13=99,"احتياط",IF(global!AB13=21,"مخبر1",IF(global!AB13=22,"مخبر2",IF(global!AB13=23,"مخبر3",IF(global!AB13=24,"مخبر4",IF(global!AB13=25,"مخبر5",IF(global!AB13=26,"مخبر6",global!AB13))))))),"")</f>
        <v/>
      </c>
      <c r="AC13" s="8" t="str">
        <f>IF(global!AC13&gt;0,IF(global!AC13=99,"احتياط",IF(global!AC13=21,"مخبر1",IF(global!AC13=22,"مخبر2",IF(global!AC13=23,"مخبر3",IF(global!AC13=24,"مخبر4",IF(global!AC13=25,"مخبر5",IF(global!AC13=26,"مخبر6",global!AC13))))))),"")</f>
        <v/>
      </c>
      <c r="AD13" s="8" t="str">
        <f>IF(global!AD13&gt;0,IF(global!AD13=99,"احتياط",IF(global!AD13=21,"مخبر1",IF(global!AD13=22,"مخبر2",IF(global!AD13=23,"مخبر3",IF(global!AD13=24,"مخبر4",IF(global!AD13=25,"مخبر5",IF(global!AD13=26,"مخبر6",global!AD13))))))),"")</f>
        <v/>
      </c>
      <c r="AE13" s="8" t="str">
        <f>IF(global!AE13&gt;0,IF(global!AE13=99,"احتياط",IF(global!AE13=21,"مخبر1",IF(global!AE13=22,"مخبر2",IF(global!AE13=23,"مخبر3",IF(global!AE13=24,"مخبر4",IF(global!AE13=25,"مخبر5",IF(global!AE13=26,"مخبر6",global!AE13))))))),"")</f>
        <v/>
      </c>
      <c r="AF13" s="8" t="str">
        <f>IF(global!AF13&gt;0,IF(global!AF13=99,"احتياط",IF(global!AF13=21,"مخبر1",IF(global!AF13=22,"مخبر2",IF(global!AF13=23,"مخبر3",IF(global!AF13=24,"مخبر4",IF(global!AF13=25,"مخبر5",IF(global!AF13=26,"مخبر6",global!AF13))))))),"")</f>
        <v/>
      </c>
      <c r="AG13" s="8" t="str">
        <f>IF(global!AG13&gt;0,IF(global!AG13=99,"احتياط",IF(global!AG13=21,"مخبر1",IF(global!AG13=22,"مخبر2",IF(global!AG13=23,"مخبر3",IF(global!AG13=24,"مخبر4",IF(global!AG13=25,"مخبر5",IF(global!AG13=26,"مخبر6",global!AG13))))))),"")</f>
        <v/>
      </c>
      <c r="AH13" s="25">
        <f>global!AH13</f>
        <v>11</v>
      </c>
      <c r="AI13" s="25">
        <f>global!AI13</f>
        <v>4</v>
      </c>
    </row>
    <row r="14" spans="1:35">
      <c r="A14" s="75" t="s">
        <v>94</v>
      </c>
      <c r="B14" s="86">
        <v>10</v>
      </c>
      <c r="C14" s="74" t="s">
        <v>59</v>
      </c>
      <c r="D14" s="8">
        <f>IF(global!D14&gt;0,IF(global!D14=99,"احتياط",IF(global!D14=21,"مخبر1",IF(global!D14=22,"مخبر2",IF(global!D14=23,"مخبر3",IF(global!D14=24,"مخبر4",IF(global!D14=25,"مخبر5",IF(global!D14=26,"مخبر6",global!D14))))))),"")</f>
        <v>2</v>
      </c>
      <c r="E14" s="8" t="str">
        <f>IF(global!E14&gt;0,IF(global!E14=99,"احتياط",IF(global!E14=21,"مخبر1",IF(global!E14=22,"مخبر2",IF(global!E14=23,"مخبر3",IF(global!E14=24,"مخبر4",IF(global!E14=25,"مخبر5",IF(global!E14=26,"مخبر6",global!E14))))))),"")</f>
        <v/>
      </c>
      <c r="F14" s="8" t="str">
        <f>IF(global!F14&gt;0,IF(global!F14=99,"احتياط",IF(global!F14=21,"مخبر1",IF(global!F14=22,"مخبر2",IF(global!F14=23,"مخبر3",IF(global!F14=24,"مخبر4",IF(global!F14=25,"مخبر5",IF(global!F14=26,"مخبر6",global!F14))))))),"")</f>
        <v/>
      </c>
      <c r="G14" s="8" t="str">
        <f>IF(global!G14&gt;0,IF(global!G14=99,"احتياط",IF(global!G14=21,"مخبر1",IF(global!G14=22,"مخبر2",IF(global!G14=23,"مخبر3",IF(global!G14=24,"مخبر4",IF(global!G14=25,"مخبر5",IF(global!G14=26,"مخبر6",global!G14))))))),"")</f>
        <v/>
      </c>
      <c r="H14" s="8">
        <f>IF(global!H14&gt;0,IF(global!H14=99,"احتياط",IF(global!H14=21,"مخبر1",IF(global!H14=22,"مخبر2",IF(global!H14=23,"مخبر3",IF(global!H14=24,"مخبر4",IF(global!H14=25,"مخبر5",IF(global!H14=26,"مخبر6",global!H14))))))),"")</f>
        <v>3</v>
      </c>
      <c r="I14" s="8" t="str">
        <f>IF(global!I14&gt;0,IF(global!I14=99,"احتياط",IF(global!I14=21,"مخبر1",IF(global!I14=22,"مخبر2",IF(global!I14=23,"مخبر3",IF(global!I14=24,"مخبر4",IF(global!I14=25,"مخبر5",IF(global!I14=26,"مخبر6",global!I14))))))),"")</f>
        <v/>
      </c>
      <c r="J14" s="8" t="str">
        <f>IF(global!J14&gt;0,IF(global!J14=99,"احتياط",IF(global!J14=21,"مخبر1",IF(global!J14=22,"مخبر2",IF(global!J14=23,"مخبر3",IF(global!J14=24,"مخبر4",IF(global!J14=25,"مخبر5",IF(global!J14=26,"مخبر6",global!J14))))))),"")</f>
        <v/>
      </c>
      <c r="K14" s="8" t="str">
        <f>IF(global!K14&gt;0,IF(global!K14=99,"احتياط",IF(global!K14=21,"مخبر1",IF(global!K14=22,"مخبر2",IF(global!K14=23,"مخبر3",IF(global!K14=24,"مخبر4",IF(global!K14=25,"مخبر5",IF(global!K14=26,"مخبر6",global!K14))))))),"")</f>
        <v/>
      </c>
      <c r="L14" s="8" t="str">
        <f>IF(global!L14&gt;0,IF(global!L14=99,"احتياط",IF(global!L14=21,"مخبر1",IF(global!L14=22,"مخبر2",IF(global!L14=23,"مخبر3",IF(global!L14=24,"مخبر4",IF(global!L14=25,"مخبر5",IF(global!L14=26,"مخبر6",global!L14))))))),"")</f>
        <v/>
      </c>
      <c r="M14" s="8" t="str">
        <f>IF(global!M14&gt;0,IF(global!M14=99,"احتياط",IF(global!M14=21,"مخبر1",IF(global!M14=22,"مخبر2",IF(global!M14=23,"مخبر3",IF(global!M14=24,"مخبر4",IF(global!M14=25,"مخبر5",IF(global!M14=26,"مخبر6",global!M14))))))),"")</f>
        <v/>
      </c>
      <c r="N14" s="8">
        <f>IF(global!N14&gt;0,IF(global!N14=99,"احتياط",IF(global!N14=21,"مخبر1",IF(global!N14=22,"مخبر2",IF(global!N14=23,"مخبر3",IF(global!N14=24,"مخبر4",IF(global!N14=25,"مخبر5",IF(global!N14=26,"مخبر6",global!N14))))))),"")</f>
        <v>4</v>
      </c>
      <c r="O14" s="8" t="str">
        <f>IF(global!O14&gt;0,IF(global!O14=99,"احتياط",IF(global!O14=21,"مخبر1",IF(global!O14=22,"مخبر2",IF(global!O14=23,"مخبر3",IF(global!O14=24,"مخبر4",IF(global!O14=25,"مخبر5",IF(global!O14=26,"مخبر6",global!O14))))))),"")</f>
        <v/>
      </c>
      <c r="P14" s="8" t="str">
        <f>IF(global!P14&gt;0,IF(global!P14=99,"احتياط",IF(global!P14=21,"مخبر1",IF(global!P14=22,"مخبر2",IF(global!P14=23,"مخبر3",IF(global!P14=24,"مخبر4",IF(global!P14=25,"مخبر5",IF(global!P14=26,"مخبر6",global!P14))))))),"")</f>
        <v/>
      </c>
      <c r="Q14" s="8" t="str">
        <f>IF(global!Q14&gt;0,IF(global!Q14=99,"احتياط",IF(global!Q14=21,"مخبر1",IF(global!Q14=22,"مخبر2",IF(global!Q14=23,"مخبر3",IF(global!Q14=24,"مخبر4",IF(global!Q14=25,"مخبر5",IF(global!Q14=26,"مخبر6",global!Q14))))))),"")</f>
        <v/>
      </c>
      <c r="R14" s="8" t="str">
        <f>IF(global!R14&gt;0,IF(global!R14=99,"احتياط",IF(global!R14=21,"مخبر1",IF(global!R14=22,"مخبر2",IF(global!R14=23,"مخبر3",IF(global!R14=24,"مخبر4",IF(global!R14=25,"مخبر5",IF(global!R14=26,"مخبر6",global!R14))))))),"")</f>
        <v/>
      </c>
      <c r="S14" s="8" t="str">
        <f>IF(global!S14&gt;0,IF(global!S14=99,"احتياط",IF(global!S14=21,"مخبر1",IF(global!S14=22,"مخبر2",IF(global!S14=23,"مخبر3",IF(global!S14=24,"مخبر4",IF(global!S14=25,"مخبر5",IF(global!S14=26,"مخبر6",global!S14))))))),"")</f>
        <v/>
      </c>
      <c r="T14" s="8" t="str">
        <f>IF(global!T14&gt;0,IF(global!T14=99,"احتياط",IF(global!T14=21,"مخبر1",IF(global!T14=22,"مخبر2",IF(global!T14=23,"مخبر3",IF(global!T14=24,"مخبر4",IF(global!T14=25,"مخبر5",IF(global!T14=26,"مخبر6",global!T14))))))),"")</f>
        <v/>
      </c>
      <c r="U14" s="8" t="str">
        <f>IF(global!U14&gt;0,IF(global!U14=99,"احتياط",IF(global!U14=21,"مخبر1",IF(global!U14=22,"مخبر2",IF(global!U14=23,"مخبر3",IF(global!U14=24,"مخبر4",IF(global!U14=25,"مخبر5",IF(global!U14=26,"مخبر6",global!U14))))))),"")</f>
        <v/>
      </c>
      <c r="V14" s="8" t="str">
        <f>IF(global!V14&gt;0,IF(global!V14=99,"احتياط",IF(global!V14=21,"مخبر1",IF(global!V14=22,"مخبر2",IF(global!V14=23,"مخبر3",IF(global!V14=24,"مخبر4",IF(global!V14=25,"مخبر5",IF(global!V14=26,"مخبر6",global!V14))))))),"")</f>
        <v/>
      </c>
      <c r="W14" s="8" t="str">
        <f>IF(global!W14&gt;0,IF(global!W14=99,"احتياط",IF(global!W14=21,"مخبر1",IF(global!W14=22,"مخبر2",IF(global!W14=23,"مخبر3",IF(global!W14=24,"مخبر4",IF(global!W14=25,"مخبر5",IF(global!W14=26,"مخبر6",global!W14))))))),"")</f>
        <v/>
      </c>
      <c r="X14" s="8" t="str">
        <f>IF(global!X14&gt;0,IF(global!X14=99,"احتياط",IF(global!X14=21,"مخبر1",IF(global!X14=22,"مخبر2",IF(global!X14=23,"مخبر3",IF(global!X14=24,"مخبر4",IF(global!X14=25,"مخبر5",IF(global!X14=26,"مخبر6",global!X14))))))),"")</f>
        <v/>
      </c>
      <c r="Y14" s="8" t="str">
        <f>IF(global!Y14&gt;0,IF(global!Y14=99,"احتياط",IF(global!Y14=21,"مخبر1",IF(global!Y14=22,"مخبر2",IF(global!Y14=23,"مخبر3",IF(global!Y14=24,"مخبر4",IF(global!Y14=25,"مخبر5",IF(global!Y14=26,"مخبر6",global!Y14))))))),"")</f>
        <v/>
      </c>
      <c r="Z14" s="8" t="str">
        <f>IF(global!Z14&gt;0,IF(global!Z14=99,"احتياط",IF(global!Z14=21,"مخبر1",IF(global!Z14=22,"مخبر2",IF(global!Z14=23,"مخبر3",IF(global!Z14=24,"مخبر4",IF(global!Z14=25,"مخبر5",IF(global!Z14=26,"مخبر6",global!Z14))))))),"")</f>
        <v/>
      </c>
      <c r="AA14" s="8" t="str">
        <f>IF(global!AA14&gt;0,IF(global!AA14=99,"احتياط",IF(global!AA14=21,"مخبر1",IF(global!AA14=22,"مخبر2",IF(global!AA14=23,"مخبر3",IF(global!AA14=24,"مخبر4",IF(global!AA14=25,"مخبر5",IF(global!AA14=26,"مخبر6",global!AA14))))))),"")</f>
        <v/>
      </c>
      <c r="AB14" s="8" t="str">
        <f>IF(global!AB14&gt;0,IF(global!AB14=99,"احتياط",IF(global!AB14=21,"مخبر1",IF(global!AB14=22,"مخبر2",IF(global!AB14=23,"مخبر3",IF(global!AB14=24,"مخبر4",IF(global!AB14=25,"مخبر5",IF(global!AB14=26,"مخبر6",global!AB14))))))),"")</f>
        <v/>
      </c>
      <c r="AC14" s="8">
        <f>IF(global!AC14&gt;0,IF(global!AC14=99,"احتياط",IF(global!AC14=21,"مخبر1",IF(global!AC14=22,"مخبر2",IF(global!AC14=23,"مخبر3",IF(global!AC14=24,"مخبر4",IF(global!AC14=25,"مخبر5",IF(global!AC14=26,"مخبر6",global!AC14))))))),"")</f>
        <v>1</v>
      </c>
      <c r="AD14" s="8" t="str">
        <f>IF(global!AD14&gt;0,IF(global!AD14=99,"احتياط",IF(global!AD14=21,"مخبر1",IF(global!AD14=22,"مخبر2",IF(global!AD14=23,"مخبر3",IF(global!AD14=24,"مخبر4",IF(global!AD14=25,"مخبر5",IF(global!AD14=26,"مخبر6",global!AD14))))))),"")</f>
        <v/>
      </c>
      <c r="AE14" s="8" t="str">
        <f>IF(global!AE14&gt;0,IF(global!AE14=99,"احتياط",IF(global!AE14=21,"مخبر1",IF(global!AE14=22,"مخبر2",IF(global!AE14=23,"مخبر3",IF(global!AE14=24,"مخبر4",IF(global!AE14=25,"مخبر5",IF(global!AE14=26,"مخبر6",global!AE14))))))),"")</f>
        <v/>
      </c>
      <c r="AF14" s="8" t="str">
        <f>IF(global!AF14&gt;0,IF(global!AF14=99,"احتياط",IF(global!AF14=21,"مخبر1",IF(global!AF14=22,"مخبر2",IF(global!AF14=23,"مخبر3",IF(global!AF14=24,"مخبر4",IF(global!AF14=25,"مخبر5",IF(global!AF14=26,"مخبر6",global!AF14))))))),"")</f>
        <v/>
      </c>
      <c r="AG14" s="8" t="str">
        <f>IF(global!AG14&gt;0,IF(global!AG14=99,"احتياط",IF(global!AG14=21,"مخبر1",IF(global!AG14=22,"مخبر2",IF(global!AG14=23,"مخبر3",IF(global!AG14=24,"مخبر4",IF(global!AG14=25,"مخبر5",IF(global!AG14=26,"مخبر6",global!AG14))))))),"")</f>
        <v/>
      </c>
      <c r="AH14" s="25">
        <f>global!AH14</f>
        <v>11</v>
      </c>
      <c r="AI14" s="25">
        <f>global!AI14</f>
        <v>4</v>
      </c>
    </row>
    <row r="15" spans="1:35">
      <c r="A15" s="75" t="s">
        <v>94</v>
      </c>
      <c r="B15" s="86">
        <v>11</v>
      </c>
      <c r="C15" s="74" t="s">
        <v>118</v>
      </c>
      <c r="D15" s="8">
        <f>IF(global!D15&gt;0,IF(global!D15=99,"احتياط",IF(global!D15=21,"مخبر1",IF(global!D15=22,"مخبر2",IF(global!D15=23,"مخبر3",IF(global!D15=24,"مخبر4",IF(global!D15=25,"مخبر5",IF(global!D15=26,"مخبر6",global!D15))))))),"")</f>
        <v>6</v>
      </c>
      <c r="E15" s="8" t="str">
        <f>IF(global!E15&gt;0,IF(global!E15=99,"احتياط",IF(global!E15=21,"مخبر1",IF(global!E15=22,"مخبر2",IF(global!E15=23,"مخبر3",IF(global!E15=24,"مخبر4",IF(global!E15=25,"مخبر5",IF(global!E15=26,"مخبر6",global!E15))))))),"")</f>
        <v/>
      </c>
      <c r="F15" s="8" t="str">
        <f>IF(global!F15&gt;0,IF(global!F15=99,"احتياط",IF(global!F15=21,"مخبر1",IF(global!F15=22,"مخبر2",IF(global!F15=23,"مخبر3",IF(global!F15=24,"مخبر4",IF(global!F15=25,"مخبر5",IF(global!F15=26,"مخبر6",global!F15))))))),"")</f>
        <v/>
      </c>
      <c r="G15" s="8" t="str">
        <f>IF(global!G15&gt;0,IF(global!G15=99,"احتياط",IF(global!G15=21,"مخبر1",IF(global!G15=22,"مخبر2",IF(global!G15=23,"مخبر3",IF(global!G15=24,"مخبر4",IF(global!G15=25,"مخبر5",IF(global!G15=26,"مخبر6",global!G15))))))),"")</f>
        <v/>
      </c>
      <c r="H15" s="8" t="str">
        <f>IF(global!H15&gt;0,IF(global!H15=99,"احتياط",IF(global!H15=21,"مخبر1",IF(global!H15=22,"مخبر2",IF(global!H15=23,"مخبر3",IF(global!H15=24,"مخبر4",IF(global!H15=25,"مخبر5",IF(global!H15=26,"مخبر6",global!H15))))))),"")</f>
        <v/>
      </c>
      <c r="I15" s="8" t="str">
        <f>IF(global!I15&gt;0,IF(global!I15=99,"احتياط",IF(global!I15=21,"مخبر1",IF(global!I15=22,"مخبر2",IF(global!I15=23,"مخبر3",IF(global!I15=24,"مخبر4",IF(global!I15=25,"مخبر5",IF(global!I15=26,"مخبر6",global!I15))))))),"")</f>
        <v/>
      </c>
      <c r="J15" s="8" t="str">
        <f>IF(global!J15&gt;0,IF(global!J15=99,"احتياط",IF(global!J15=21,"مخبر1",IF(global!J15=22,"مخبر2",IF(global!J15=23,"مخبر3",IF(global!J15=24,"مخبر4",IF(global!J15=25,"مخبر5",IF(global!J15=26,"مخبر6",global!J15))))))),"")</f>
        <v/>
      </c>
      <c r="K15" s="8">
        <f>IF(global!K15&gt;0,IF(global!K15=99,"احتياط",IF(global!K15=21,"مخبر1",IF(global!K15=22,"مخبر2",IF(global!K15=23,"مخبر3",IF(global!K15=24,"مخبر4",IF(global!K15=25,"مخبر5",IF(global!K15=26,"مخبر6",global!K15))))))),"")</f>
        <v>2</v>
      </c>
      <c r="L15" s="8" t="str">
        <f>IF(global!L15&gt;0,IF(global!L15=99,"احتياط",IF(global!L15=21,"مخبر1",IF(global!L15=22,"مخبر2",IF(global!L15=23,"مخبر3",IF(global!L15=24,"مخبر4",IF(global!L15=25,"مخبر5",IF(global!L15=26,"مخبر6",global!L15))))))),"")</f>
        <v/>
      </c>
      <c r="M15" s="8" t="str">
        <f>IF(global!M15&gt;0,IF(global!M15=99,"احتياط",IF(global!M15=21,"مخبر1",IF(global!M15=22,"مخبر2",IF(global!M15=23,"مخبر3",IF(global!M15=24,"مخبر4",IF(global!M15=25,"مخبر5",IF(global!M15=26,"مخبر6",global!M15))))))),"")</f>
        <v/>
      </c>
      <c r="N15" s="8">
        <f>IF(global!N15&gt;0,IF(global!N15=99,"احتياط",IF(global!N15=21,"مخبر1",IF(global!N15=22,"مخبر2",IF(global!N15=23,"مخبر3",IF(global!N15=24,"مخبر4",IF(global!N15=25,"مخبر5",IF(global!N15=26,"مخبر6",global!N15))))))),"")</f>
        <v>3</v>
      </c>
      <c r="O15" s="8" t="str">
        <f>IF(global!O15&gt;0,IF(global!O15=99,"احتياط",IF(global!O15=21,"مخبر1",IF(global!O15=22,"مخبر2",IF(global!O15=23,"مخبر3",IF(global!O15=24,"مخبر4",IF(global!O15=25,"مخبر5",IF(global!O15=26,"مخبر6",global!O15))))))),"")</f>
        <v/>
      </c>
      <c r="P15" s="8" t="str">
        <f>IF(global!P15&gt;0,IF(global!P15=99,"احتياط",IF(global!P15=21,"مخبر1",IF(global!P15=22,"مخبر2",IF(global!P15=23,"مخبر3",IF(global!P15=24,"مخبر4",IF(global!P15=25,"مخبر5",IF(global!P15=26,"مخبر6",global!P15))))))),"")</f>
        <v/>
      </c>
      <c r="Q15" s="8" t="str">
        <f>IF(global!Q15&gt;0,IF(global!Q15=99,"احتياط",IF(global!Q15=21,"مخبر1",IF(global!Q15=22,"مخبر2",IF(global!Q15=23,"مخبر3",IF(global!Q15=24,"مخبر4",IF(global!Q15=25,"مخبر5",IF(global!Q15=26,"مخبر6",global!Q15))))))),"")</f>
        <v/>
      </c>
      <c r="R15" s="8" t="str">
        <f>IF(global!R15&gt;0,IF(global!R15=99,"احتياط",IF(global!R15=21,"مخبر1",IF(global!R15=22,"مخبر2",IF(global!R15=23,"مخبر3",IF(global!R15=24,"مخبر4",IF(global!R15=25,"مخبر5",IF(global!R15=26,"مخبر6",global!R15))))))),"")</f>
        <v/>
      </c>
      <c r="S15" s="8" t="str">
        <f>IF(global!S15&gt;0,IF(global!S15=99,"احتياط",IF(global!S15=21,"مخبر1",IF(global!S15=22,"مخبر2",IF(global!S15=23,"مخبر3",IF(global!S15=24,"مخبر4",IF(global!S15=25,"مخبر5",IF(global!S15=26,"مخبر6",global!S15))))))),"")</f>
        <v/>
      </c>
      <c r="T15" s="8">
        <f>IF(global!T15&gt;0,IF(global!T15=99,"احتياط",IF(global!T15=21,"مخبر1",IF(global!T15=22,"مخبر2",IF(global!T15=23,"مخبر3",IF(global!T15=24,"مخبر4",IF(global!T15=25,"مخبر5",IF(global!T15=26,"مخبر6",global!T15))))))),"")</f>
        <v>4</v>
      </c>
      <c r="U15" s="8" t="str">
        <f>IF(global!U15&gt;0,IF(global!U15=99,"احتياط",IF(global!U15=21,"مخبر1",IF(global!U15=22,"مخبر2",IF(global!U15=23,"مخبر3",IF(global!U15=24,"مخبر4",IF(global!U15=25,"مخبر5",IF(global!U15=26,"مخبر6",global!U15))))))),"")</f>
        <v/>
      </c>
      <c r="V15" s="8" t="str">
        <f>IF(global!V15&gt;0,IF(global!V15=99,"احتياط",IF(global!V15=21,"مخبر1",IF(global!V15=22,"مخبر2",IF(global!V15=23,"مخبر3",IF(global!V15=24,"مخبر4",IF(global!V15=25,"مخبر5",IF(global!V15=26,"مخبر6",global!V15))))))),"")</f>
        <v/>
      </c>
      <c r="W15" s="8" t="str">
        <f>IF(global!W15&gt;0,IF(global!W15=99,"احتياط",IF(global!W15=21,"مخبر1",IF(global!W15=22,"مخبر2",IF(global!W15=23,"مخبر3",IF(global!W15=24,"مخبر4",IF(global!W15=25,"مخبر5",IF(global!W15=26,"مخبر6",global!W15))))))),"")</f>
        <v/>
      </c>
      <c r="X15" s="8" t="str">
        <f>IF(global!X15&gt;0,IF(global!X15=99,"احتياط",IF(global!X15=21,"مخبر1",IF(global!X15=22,"مخبر2",IF(global!X15=23,"مخبر3",IF(global!X15=24,"مخبر4",IF(global!X15=25,"مخبر5",IF(global!X15=26,"مخبر6",global!X15))))))),"")</f>
        <v/>
      </c>
      <c r="Y15" s="8" t="str">
        <f>IF(global!Y15&gt;0,IF(global!Y15=99,"احتياط",IF(global!Y15=21,"مخبر1",IF(global!Y15=22,"مخبر2",IF(global!Y15=23,"مخبر3",IF(global!Y15=24,"مخبر4",IF(global!Y15=25,"مخبر5",IF(global!Y15=26,"مخبر6",global!Y15))))))),"")</f>
        <v/>
      </c>
      <c r="Z15" s="8" t="str">
        <f>IF(global!Z15&gt;0,IF(global!Z15=99,"احتياط",IF(global!Z15=21,"مخبر1",IF(global!Z15=22,"مخبر2",IF(global!Z15=23,"مخبر3",IF(global!Z15=24,"مخبر4",IF(global!Z15=25,"مخبر5",IF(global!Z15=26,"مخبر6",global!Z15))))))),"")</f>
        <v/>
      </c>
      <c r="AA15" s="8" t="str">
        <f>IF(global!AA15&gt;0,IF(global!AA15=99,"احتياط",IF(global!AA15=21,"مخبر1",IF(global!AA15=22,"مخبر2",IF(global!AA15=23,"مخبر3",IF(global!AA15=24,"مخبر4",IF(global!AA15=25,"مخبر5",IF(global!AA15=26,"مخبر6",global!AA15))))))),"")</f>
        <v/>
      </c>
      <c r="AB15" s="8" t="str">
        <f>IF(global!AB15&gt;0,IF(global!AB15=99,"احتياط",IF(global!AB15=21,"مخبر1",IF(global!AB15=22,"مخبر2",IF(global!AB15=23,"مخبر3",IF(global!AB15=24,"مخبر4",IF(global!AB15=25,"مخبر5",IF(global!AB15=26,"مخبر6",global!AB15))))))),"")</f>
        <v/>
      </c>
      <c r="AC15" s="8" t="str">
        <f>IF(global!AC15&gt;0,IF(global!AC15=99,"احتياط",IF(global!AC15=21,"مخبر1",IF(global!AC15=22,"مخبر2",IF(global!AC15=23,"مخبر3",IF(global!AC15=24,"مخبر4",IF(global!AC15=25,"مخبر5",IF(global!AC15=26,"مخبر6",global!AC15))))))),"")</f>
        <v/>
      </c>
      <c r="AD15" s="8" t="str">
        <f>IF(global!AD15&gt;0,IF(global!AD15=99,"احتياط",IF(global!AD15=21,"مخبر1",IF(global!AD15=22,"مخبر2",IF(global!AD15=23,"مخبر3",IF(global!AD15=24,"مخبر4",IF(global!AD15=25,"مخبر5",IF(global!AD15=26,"مخبر6",global!AD15))))))),"")</f>
        <v/>
      </c>
      <c r="AE15" s="8" t="str">
        <f>IF(global!AE15&gt;0,IF(global!AE15=99,"احتياط",IF(global!AE15=21,"مخبر1",IF(global!AE15=22,"مخبر2",IF(global!AE15=23,"مخبر3",IF(global!AE15=24,"مخبر4",IF(global!AE15=25,"مخبر5",IF(global!AE15=26,"مخبر6",global!AE15))))))),"")</f>
        <v/>
      </c>
      <c r="AF15" s="8" t="str">
        <f>IF(global!AF15&gt;0,IF(global!AF15=99,"احتياط",IF(global!AF15=21,"مخبر1",IF(global!AF15=22,"مخبر2",IF(global!AF15=23,"مخبر3",IF(global!AF15=24,"مخبر4",IF(global!AF15=25,"مخبر5",IF(global!AF15=26,"مخبر6",global!AF15))))))),"")</f>
        <v/>
      </c>
      <c r="AG15" s="8" t="str">
        <f>IF(global!AG15&gt;0,IF(global!AG15=99,"احتياط",IF(global!AG15=21,"مخبر1",IF(global!AG15=22,"مخبر2",IF(global!AG15=23,"مخبر3",IF(global!AG15=24,"مخبر4",IF(global!AG15=25,"مخبر5",IF(global!AG15=26,"مخبر6",global!AG15))))))),"")</f>
        <v/>
      </c>
      <c r="AH15" s="25">
        <f>global!AH15</f>
        <v>11</v>
      </c>
      <c r="AI15" s="25">
        <f>global!AI15</f>
        <v>4</v>
      </c>
    </row>
    <row r="16" spans="1:35">
      <c r="A16" s="75" t="s">
        <v>100</v>
      </c>
      <c r="B16" s="86">
        <v>12</v>
      </c>
      <c r="C16" s="74" t="s">
        <v>80</v>
      </c>
      <c r="D16" s="8" t="str">
        <f>IF(global!D16&gt;0,IF(global!D16=99,"احتياط",IF(global!D16=21,"مخبر1",IF(global!D16=22,"مخبر2",IF(global!D16=23,"مخبر3",IF(global!D16=24,"مخبر4",IF(global!D16=25,"مخبر5",IF(global!D16=26,"مخبر6",global!D16))))))),"")</f>
        <v/>
      </c>
      <c r="E16" s="8" t="str">
        <f>IF(global!E16&gt;0,IF(global!E16=99,"احتياط",IF(global!E16=21,"مخبر1",IF(global!E16=22,"مخبر2",IF(global!E16=23,"مخبر3",IF(global!E16=24,"مخبر4",IF(global!E16=25,"مخبر5",IF(global!E16=26,"مخبر6",global!E16))))))),"")</f>
        <v/>
      </c>
      <c r="F16" s="8" t="str">
        <f>IF(global!F16&gt;0,IF(global!F16=99,"احتياط",IF(global!F16=21,"مخبر1",IF(global!F16=22,"مخبر2",IF(global!F16=23,"مخبر3",IF(global!F16=24,"مخبر4",IF(global!F16=25,"مخبر5",IF(global!F16=26,"مخبر6",global!F16))))))),"")</f>
        <v/>
      </c>
      <c r="G16" s="8" t="str">
        <f>IF(global!G16&gt;0,IF(global!G16=99,"احتياط",IF(global!G16=21,"مخبر1",IF(global!G16=22,"مخبر2",IF(global!G16=23,"مخبر3",IF(global!G16=24,"مخبر4",IF(global!G16=25,"مخبر5",IF(global!G16=26,"مخبر6",global!G16))))))),"")</f>
        <v/>
      </c>
      <c r="H16" s="8" t="str">
        <f>IF(global!H16&gt;0,IF(global!H16=99,"احتياط",IF(global!H16=21,"مخبر1",IF(global!H16=22,"مخبر2",IF(global!H16=23,"مخبر3",IF(global!H16=24,"مخبر4",IF(global!H16=25,"مخبر5",IF(global!H16=26,"مخبر6",global!H16))))))),"")</f>
        <v/>
      </c>
      <c r="I16" s="8" t="str">
        <f>IF(global!I16&gt;0,IF(global!I16=99,"احتياط",IF(global!I16=21,"مخبر1",IF(global!I16=22,"مخبر2",IF(global!I16=23,"مخبر3",IF(global!I16=24,"مخبر4",IF(global!I16=25,"مخبر5",IF(global!I16=26,"مخبر6",global!I16))))))),"")</f>
        <v/>
      </c>
      <c r="J16" s="8" t="str">
        <f>IF(global!J16&gt;0,IF(global!J16=99,"احتياط",IF(global!J16=21,"مخبر1",IF(global!J16=22,"مخبر2",IF(global!J16=23,"مخبر3",IF(global!J16=24,"مخبر4",IF(global!J16=25,"مخبر5",IF(global!J16=26,"مخبر6",global!J16))))))),"")</f>
        <v/>
      </c>
      <c r="K16" s="8" t="str">
        <f>IF(global!K16&gt;0,IF(global!K16=99,"احتياط",IF(global!K16=21,"مخبر1",IF(global!K16=22,"مخبر2",IF(global!K16=23,"مخبر3",IF(global!K16=24,"مخبر4",IF(global!K16=25,"مخبر5",IF(global!K16=26,"مخبر6",global!K16))))))),"")</f>
        <v/>
      </c>
      <c r="L16" s="8" t="str">
        <f>IF(global!L16&gt;0,IF(global!L16=99,"احتياط",IF(global!L16=21,"مخبر1",IF(global!L16=22,"مخبر2",IF(global!L16=23,"مخبر3",IF(global!L16=24,"مخبر4",IF(global!L16=25,"مخبر5",IF(global!L16=26,"مخبر6",global!L16))))))),"")</f>
        <v/>
      </c>
      <c r="M16" s="8" t="str">
        <f>IF(global!M16&gt;0,IF(global!M16=99,"احتياط",IF(global!M16=21,"مخبر1",IF(global!M16=22,"مخبر2",IF(global!M16=23,"مخبر3",IF(global!M16=24,"مخبر4",IF(global!M16=25,"مخبر5",IF(global!M16=26,"مخبر6",global!M16))))))),"")</f>
        <v/>
      </c>
      <c r="N16" s="8" t="str">
        <f>IF(global!N16&gt;0,IF(global!N16=99,"احتياط",IF(global!N16=21,"مخبر1",IF(global!N16=22,"مخبر2",IF(global!N16=23,"مخبر3",IF(global!N16=24,"مخبر4",IF(global!N16=25,"مخبر5",IF(global!N16=26,"مخبر6",global!N16))))))),"")</f>
        <v/>
      </c>
      <c r="O16" s="8" t="str">
        <f>IF(global!O16&gt;0,IF(global!O16=99,"احتياط",IF(global!O16=21,"مخبر1",IF(global!O16=22,"مخبر2",IF(global!O16=23,"مخبر3",IF(global!O16=24,"مخبر4",IF(global!O16=25,"مخبر5",IF(global!O16=26,"مخبر6",global!O16))))))),"")</f>
        <v/>
      </c>
      <c r="P16" s="8" t="str">
        <f>IF(global!P16&gt;0,IF(global!P16=99,"احتياط",IF(global!P16=21,"مخبر1",IF(global!P16=22,"مخبر2",IF(global!P16=23,"مخبر3",IF(global!P16=24,"مخبر4",IF(global!P16=25,"مخبر5",IF(global!P16=26,"مخبر6",global!P16))))))),"")</f>
        <v/>
      </c>
      <c r="Q16" s="8" t="str">
        <f>IF(global!Q16&gt;0,IF(global!Q16=99,"احتياط",IF(global!Q16=21,"مخبر1",IF(global!Q16=22,"مخبر2",IF(global!Q16=23,"مخبر3",IF(global!Q16=24,"مخبر4",IF(global!Q16=25,"مخبر5",IF(global!Q16=26,"مخبر6",global!Q16))))))),"")</f>
        <v/>
      </c>
      <c r="R16" s="8">
        <f>IF(global!R16&gt;0,IF(global!R16=99,"احتياط",IF(global!R16=21,"مخبر1",IF(global!R16=22,"مخبر2",IF(global!R16=23,"مخبر3",IF(global!R16=24,"مخبر4",IF(global!R16=25,"مخبر5",IF(global!R16=26,"مخبر6",global!R16))))))),"")</f>
        <v>6</v>
      </c>
      <c r="S16" s="8" t="str">
        <f>IF(global!S16&gt;0,IF(global!S16=99,"احتياط",IF(global!S16=21,"مخبر1",IF(global!S16=22,"مخبر2",IF(global!S16=23,"مخبر3",IF(global!S16=24,"مخبر4",IF(global!S16=25,"مخبر5",IF(global!S16=26,"مخبر6",global!S16))))))),"")</f>
        <v/>
      </c>
      <c r="T16" s="8" t="str">
        <f>IF(global!T16&gt;0,IF(global!T16=99,"احتياط",IF(global!T16=21,"مخبر1",IF(global!T16=22,"مخبر2",IF(global!T16=23,"مخبر3",IF(global!T16=24,"مخبر4",IF(global!T16=25,"مخبر5",IF(global!T16=26,"مخبر6",global!T16))))))),"")</f>
        <v/>
      </c>
      <c r="U16" s="8" t="str">
        <f>IF(global!U16&gt;0,IF(global!U16=99,"احتياط",IF(global!U16=21,"مخبر1",IF(global!U16=22,"مخبر2",IF(global!U16=23,"مخبر3",IF(global!U16=24,"مخبر4",IF(global!U16=25,"مخبر5",IF(global!U16=26,"مخبر6",global!U16))))))),"")</f>
        <v/>
      </c>
      <c r="V16" s="8" t="str">
        <f>IF(global!V16&gt;0,IF(global!V16=99,"احتياط",IF(global!V16=21,"مخبر1",IF(global!V16=22,"مخبر2",IF(global!V16=23,"مخبر3",IF(global!V16=24,"مخبر4",IF(global!V16=25,"مخبر5",IF(global!V16=26,"مخبر6",global!V16))))))),"")</f>
        <v/>
      </c>
      <c r="W16" s="8">
        <f>IF(global!W16&gt;0,IF(global!W16=99,"احتياط",IF(global!W16=21,"مخبر1",IF(global!W16=22,"مخبر2",IF(global!W16=23,"مخبر3",IF(global!W16=24,"مخبر4",IF(global!W16=25,"مخبر5",IF(global!W16=26,"مخبر6",global!W16))))))),"")</f>
        <v>4</v>
      </c>
      <c r="X16" s="8" t="str">
        <f>IF(global!X16&gt;0,IF(global!X16=99,"احتياط",IF(global!X16=21,"مخبر1",IF(global!X16=22,"مخبر2",IF(global!X16=23,"مخبر3",IF(global!X16=24,"مخبر4",IF(global!X16=25,"مخبر5",IF(global!X16=26,"مخبر6",global!X16))))))),"")</f>
        <v/>
      </c>
      <c r="Y16" s="8" t="str">
        <f>IF(global!Y16&gt;0,IF(global!Y16=99,"احتياط",IF(global!Y16=21,"مخبر1",IF(global!Y16=22,"مخبر2",IF(global!Y16=23,"مخبر3",IF(global!Y16=24,"مخبر4",IF(global!Y16=25,"مخبر5",IF(global!Y16=26,"مخبر6",global!Y16))))))),"")</f>
        <v/>
      </c>
      <c r="Z16" s="8" t="str">
        <f>IF(global!Z16&gt;0,IF(global!Z16=99,"احتياط",IF(global!Z16=21,"مخبر1",IF(global!Z16=22,"مخبر2",IF(global!Z16=23,"مخبر3",IF(global!Z16=24,"مخبر4",IF(global!Z16=25,"مخبر5",IF(global!Z16=26,"مخبر6",global!Z16))))))),"")</f>
        <v/>
      </c>
      <c r="AA16" s="8">
        <f>IF(global!AA16&gt;0,IF(global!AA16=99,"احتياط",IF(global!AA16=21,"مخبر1",IF(global!AA16=22,"مخبر2",IF(global!AA16=23,"مخبر3",IF(global!AA16=24,"مخبر4",IF(global!AA16=25,"مخبر5",IF(global!AA16=26,"مخبر6",global!AA16))))))),"")</f>
        <v>5</v>
      </c>
      <c r="AB16" s="8" t="str">
        <f>IF(global!AB16&gt;0,IF(global!AB16=99,"احتياط",IF(global!AB16=21,"مخبر1",IF(global!AB16=22,"مخبر2",IF(global!AB16=23,"مخبر3",IF(global!AB16=24,"مخبر4",IF(global!AB16=25,"مخبر5",IF(global!AB16=26,"مخبر6",global!AB16))))))),"")</f>
        <v/>
      </c>
      <c r="AC16" s="8" t="str">
        <f>IF(global!AC16&gt;0,IF(global!AC16=99,"احتياط",IF(global!AC16=21,"مخبر1",IF(global!AC16=22,"مخبر2",IF(global!AC16=23,"مخبر3",IF(global!AC16=24,"مخبر4",IF(global!AC16=25,"مخبر5",IF(global!AC16=26,"مخبر6",global!AC16))))))),"")</f>
        <v/>
      </c>
      <c r="AD16" s="8" t="str">
        <f>IF(global!AD16&gt;0,IF(global!AD16=99,"احتياط",IF(global!AD16=21,"مخبر1",IF(global!AD16=22,"مخبر2",IF(global!AD16=23,"مخبر3",IF(global!AD16=24,"مخبر4",IF(global!AD16=25,"مخبر5",IF(global!AD16=26,"مخبر6",global!AD16))))))),"")</f>
        <v/>
      </c>
      <c r="AE16" s="8" t="str">
        <f>IF(global!AE16&gt;0,IF(global!AE16=99,"احتياط",IF(global!AE16=21,"مخبر1",IF(global!AE16=22,"مخبر2",IF(global!AE16=23,"مخبر3",IF(global!AE16=24,"مخبر4",IF(global!AE16=25,"مخبر5",IF(global!AE16=26,"مخبر6",global!AE16))))))),"")</f>
        <v/>
      </c>
      <c r="AF16" s="8" t="str">
        <f>IF(global!AF16&gt;0,IF(global!AF16=99,"احتياط",IF(global!AF16=21,"مخبر1",IF(global!AF16=22,"مخبر2",IF(global!AF16=23,"مخبر3",IF(global!AF16=24,"مخبر4",IF(global!AF16=25,"مخبر5",IF(global!AF16=26,"مخبر6",global!AF16))))))),"")</f>
        <v/>
      </c>
      <c r="AG16" s="8" t="str">
        <f>IF(global!AG16&gt;0,IF(global!AG16=99,"احتياط",IF(global!AG16=21,"مخبر1",IF(global!AG16=22,"مخبر2",IF(global!AG16=23,"مخبر3",IF(global!AG16=24,"مخبر4",IF(global!AG16=25,"مخبر5",IF(global!AG16=26,"مخبر6",global!AG16))))))),"")</f>
        <v/>
      </c>
      <c r="AH16" s="25">
        <f>global!AH16</f>
        <v>11.5</v>
      </c>
      <c r="AI16" s="25">
        <f>global!AI16</f>
        <v>3</v>
      </c>
    </row>
    <row r="17" spans="1:35">
      <c r="A17" s="75" t="s">
        <v>99</v>
      </c>
      <c r="B17" s="86">
        <v>13</v>
      </c>
      <c r="C17" s="74" t="s">
        <v>77</v>
      </c>
      <c r="D17" s="8">
        <f>IF(global!D17&gt;0,IF(global!D17=99,"احتياط",IF(global!D17=21,"مخبر1",IF(global!D17=22,"مخبر2",IF(global!D17=23,"مخبر3",IF(global!D17=24,"مخبر4",IF(global!D17=25,"مخبر5",IF(global!D17=26,"مخبر6",global!D17))))))),"")</f>
        <v>7</v>
      </c>
      <c r="E17" s="8" t="str">
        <f>IF(global!E17&gt;0,IF(global!E17=99,"احتياط",IF(global!E17=21,"مخبر1",IF(global!E17=22,"مخبر2",IF(global!E17=23,"مخبر3",IF(global!E17=24,"مخبر4",IF(global!E17=25,"مخبر5",IF(global!E17=26,"مخبر6",global!E17))))))),"")</f>
        <v/>
      </c>
      <c r="F17" s="8" t="str">
        <f>IF(global!F17&gt;0,IF(global!F17=99,"احتياط",IF(global!F17=21,"مخبر1",IF(global!F17=22,"مخبر2",IF(global!F17=23,"مخبر3",IF(global!F17=24,"مخبر4",IF(global!F17=25,"مخبر5",IF(global!F17=26,"مخبر6",global!F17))))))),"")</f>
        <v/>
      </c>
      <c r="G17" s="8" t="str">
        <f>IF(global!G17&gt;0,IF(global!G17=99,"احتياط",IF(global!G17=21,"مخبر1",IF(global!G17=22,"مخبر2",IF(global!G17=23,"مخبر3",IF(global!G17=24,"مخبر4",IF(global!G17=25,"مخبر5",IF(global!G17=26,"مخبر6",global!G17))))))),"")</f>
        <v/>
      </c>
      <c r="H17" s="8">
        <f>IF(global!H17&gt;0,IF(global!H17=99,"احتياط",IF(global!H17=21,"مخبر1",IF(global!H17=22,"مخبر2",IF(global!H17=23,"مخبر3",IF(global!H17=24,"مخبر4",IF(global!H17=25,"مخبر5",IF(global!H17=26,"مخبر6",global!H17))))))),"")</f>
        <v>8</v>
      </c>
      <c r="I17" s="8" t="str">
        <f>IF(global!I17&gt;0,IF(global!I17=99,"احتياط",IF(global!I17=21,"مخبر1",IF(global!I17=22,"مخبر2",IF(global!I17=23,"مخبر3",IF(global!I17=24,"مخبر4",IF(global!I17=25,"مخبر5",IF(global!I17=26,"مخبر6",global!I17))))))),"")</f>
        <v/>
      </c>
      <c r="J17" s="8" t="str">
        <f>IF(global!J17&gt;0,IF(global!J17=99,"احتياط",IF(global!J17=21,"مخبر1",IF(global!J17=22,"مخبر2",IF(global!J17=23,"مخبر3",IF(global!J17=24,"مخبر4",IF(global!J17=25,"مخبر5",IF(global!J17=26,"مخبر6",global!J17))))))),"")</f>
        <v/>
      </c>
      <c r="K17" s="8" t="str">
        <f>IF(global!K17&gt;0,IF(global!K17=99,"احتياط",IF(global!K17=21,"مخبر1",IF(global!K17=22,"مخبر2",IF(global!K17=23,"مخبر3",IF(global!K17=24,"مخبر4",IF(global!K17=25,"مخبر5",IF(global!K17=26,"مخبر6",global!K17))))))),"")</f>
        <v/>
      </c>
      <c r="L17" s="8" t="str">
        <f>IF(global!L17&gt;0,IF(global!L17=99,"احتياط",IF(global!L17=21,"مخبر1",IF(global!L17=22,"مخبر2",IF(global!L17=23,"مخبر3",IF(global!L17=24,"مخبر4",IF(global!L17=25,"مخبر5",IF(global!L17=26,"مخبر6",global!L17))))))),"")</f>
        <v/>
      </c>
      <c r="M17" s="8" t="str">
        <f>IF(global!M17&gt;0,IF(global!M17=99,"احتياط",IF(global!M17=21,"مخبر1",IF(global!M17=22,"مخبر2",IF(global!M17=23,"مخبر3",IF(global!M17=24,"مخبر4",IF(global!M17=25,"مخبر5",IF(global!M17=26,"مخبر6",global!M17))))))),"")</f>
        <v/>
      </c>
      <c r="N17" s="8">
        <f>IF(global!N17&gt;0,IF(global!N17=99,"احتياط",IF(global!N17=21,"مخبر1",IF(global!N17=22,"مخبر2",IF(global!N17=23,"مخبر3",IF(global!N17=24,"مخبر4",IF(global!N17=25,"مخبر5",IF(global!N17=26,"مخبر6",global!N17))))))),"")</f>
        <v>6</v>
      </c>
      <c r="O17" s="8" t="str">
        <f>IF(global!O17&gt;0,IF(global!O17=99,"احتياط",IF(global!O17=21,"مخبر1",IF(global!O17=22,"مخبر2",IF(global!O17=23,"مخبر3",IF(global!O17=24,"مخبر4",IF(global!O17=25,"مخبر5",IF(global!O17=26,"مخبر6",global!O17))))))),"")</f>
        <v/>
      </c>
      <c r="P17" s="8" t="str">
        <f>IF(global!P17&gt;0,IF(global!P17=99,"احتياط",IF(global!P17=21,"مخبر1",IF(global!P17=22,"مخبر2",IF(global!P17=23,"مخبر3",IF(global!P17=24,"مخبر4",IF(global!P17=25,"مخبر5",IF(global!P17=26,"مخبر6",global!P17))))))),"")</f>
        <v/>
      </c>
      <c r="Q17" s="8" t="str">
        <f>IF(global!Q17&gt;0,IF(global!Q17=99,"احتياط",IF(global!Q17=21,"مخبر1",IF(global!Q17=22,"مخبر2",IF(global!Q17=23,"مخبر3",IF(global!Q17=24,"مخبر4",IF(global!Q17=25,"مخبر5",IF(global!Q17=26,"مخبر6",global!Q17))))))),"")</f>
        <v/>
      </c>
      <c r="R17" s="8" t="str">
        <f>IF(global!R17&gt;0,IF(global!R17=99,"احتياط",IF(global!R17=21,"مخبر1",IF(global!R17=22,"مخبر2",IF(global!R17=23,"مخبر3",IF(global!R17=24,"مخبر4",IF(global!R17=25,"مخبر5",IF(global!R17=26,"مخبر6",global!R17))))))),"")</f>
        <v/>
      </c>
      <c r="S17" s="8" t="str">
        <f>IF(global!S17&gt;0,IF(global!S17=99,"احتياط",IF(global!S17=21,"مخبر1",IF(global!S17=22,"مخبر2",IF(global!S17=23,"مخبر3",IF(global!S17=24,"مخبر4",IF(global!S17=25,"مخبر5",IF(global!S17=26,"مخبر6",global!S17))))))),"")</f>
        <v/>
      </c>
      <c r="T17" s="8" t="str">
        <f>IF(global!T17&gt;0,IF(global!T17=99,"احتياط",IF(global!T17=21,"مخبر1",IF(global!T17=22,"مخبر2",IF(global!T17=23,"مخبر3",IF(global!T17=24,"مخبر4",IF(global!T17=25,"مخبر5",IF(global!T17=26,"مخبر6",global!T17))))))),"")</f>
        <v/>
      </c>
      <c r="U17" s="8" t="str">
        <f>IF(global!U17&gt;0,IF(global!U17=99,"احتياط",IF(global!U17=21,"مخبر1",IF(global!U17=22,"مخبر2",IF(global!U17=23,"مخبر3",IF(global!U17=24,"مخبر4",IF(global!U17=25,"مخبر5",IF(global!U17=26,"مخبر6",global!U17))))))),"")</f>
        <v/>
      </c>
      <c r="V17" s="8" t="str">
        <f>IF(global!V17&gt;0,IF(global!V17=99,"احتياط",IF(global!V17=21,"مخبر1",IF(global!V17=22,"مخبر2",IF(global!V17=23,"مخبر3",IF(global!V17=24,"مخبر4",IF(global!V17=25,"مخبر5",IF(global!V17=26,"مخبر6",global!V17))))))),"")</f>
        <v/>
      </c>
      <c r="W17" s="8" t="str">
        <f>IF(global!W17&gt;0,IF(global!W17=99,"احتياط",IF(global!W17=21,"مخبر1",IF(global!W17=22,"مخبر2",IF(global!W17=23,"مخبر3",IF(global!W17=24,"مخبر4",IF(global!W17=25,"مخبر5",IF(global!W17=26,"مخبر6",global!W17))))))),"")</f>
        <v/>
      </c>
      <c r="X17" s="8" t="str">
        <f>IF(global!X17&gt;0,IF(global!X17=99,"احتياط",IF(global!X17=21,"مخبر1",IF(global!X17=22,"مخبر2",IF(global!X17=23,"مخبر3",IF(global!X17=24,"مخبر4",IF(global!X17=25,"مخبر5",IF(global!X17=26,"مخبر6",global!X17))))))),"")</f>
        <v/>
      </c>
      <c r="Y17" s="8" t="str">
        <f>IF(global!Y17&gt;0,IF(global!Y17=99,"احتياط",IF(global!Y17=21,"مخبر1",IF(global!Y17=22,"مخبر2",IF(global!Y17=23,"مخبر3",IF(global!Y17=24,"مخبر4",IF(global!Y17=25,"مخبر5",IF(global!Y17=26,"مخبر6",global!Y17))))))),"")</f>
        <v/>
      </c>
      <c r="Z17" s="8" t="str">
        <f>IF(global!Z17&gt;0,IF(global!Z17=99,"احتياط",IF(global!Z17=21,"مخبر1",IF(global!Z17=22,"مخبر2",IF(global!Z17=23,"مخبر3",IF(global!Z17=24,"مخبر4",IF(global!Z17=25,"مخبر5",IF(global!Z17=26,"مخبر6",global!Z17))))))),"")</f>
        <v/>
      </c>
      <c r="AA17" s="8" t="str">
        <f>IF(global!AA17&gt;0,IF(global!AA17=99,"احتياط",IF(global!AA17=21,"مخبر1",IF(global!AA17=22,"مخبر2",IF(global!AA17=23,"مخبر3",IF(global!AA17=24,"مخبر4",IF(global!AA17=25,"مخبر5",IF(global!AA17=26,"مخبر6",global!AA17))))))),"")</f>
        <v/>
      </c>
      <c r="AB17" s="8" t="str">
        <f>IF(global!AB17&gt;0,IF(global!AB17=99,"احتياط",IF(global!AB17=21,"مخبر1",IF(global!AB17=22,"مخبر2",IF(global!AB17=23,"مخبر3",IF(global!AB17=24,"مخبر4",IF(global!AB17=25,"مخبر5",IF(global!AB17=26,"مخبر6",global!AB17))))))),"")</f>
        <v/>
      </c>
      <c r="AC17" s="8">
        <f>IF(global!AC17&gt;0,IF(global!AC17=99,"احتياط",IF(global!AC17=21,"مخبر1",IF(global!AC17=22,"مخبر2",IF(global!AC17=23,"مخبر3",IF(global!AC17=24,"مخبر4",IF(global!AC17=25,"مخبر5",IF(global!AC17=26,"مخبر6",global!AC17))))))),"")</f>
        <v>4</v>
      </c>
      <c r="AD17" s="8" t="str">
        <f>IF(global!AD17&gt;0,IF(global!AD17=99,"احتياط",IF(global!AD17=21,"مخبر1",IF(global!AD17=22,"مخبر2",IF(global!AD17=23,"مخبر3",IF(global!AD17=24,"مخبر4",IF(global!AD17=25,"مخبر5",IF(global!AD17=26,"مخبر6",global!AD17))))))),"")</f>
        <v/>
      </c>
      <c r="AE17" s="8" t="str">
        <f>IF(global!AE17&gt;0,IF(global!AE17=99,"احتياط",IF(global!AE17=21,"مخبر1",IF(global!AE17=22,"مخبر2",IF(global!AE17=23,"مخبر3",IF(global!AE17=24,"مخبر4",IF(global!AE17=25,"مخبر5",IF(global!AE17=26,"مخبر6",global!AE17))))))),"")</f>
        <v/>
      </c>
      <c r="AF17" s="8" t="str">
        <f>IF(global!AF17&gt;0,IF(global!AF17=99,"احتياط",IF(global!AF17=21,"مخبر1",IF(global!AF17=22,"مخبر2",IF(global!AF17=23,"مخبر3",IF(global!AF17=24,"مخبر4",IF(global!AF17=25,"مخبر5",IF(global!AF17=26,"مخبر6",global!AF17))))))),"")</f>
        <v/>
      </c>
      <c r="AG17" s="8" t="str">
        <f>IF(global!AG17&gt;0,IF(global!AG17=99,"احتياط",IF(global!AG17=21,"مخبر1",IF(global!AG17=22,"مخبر2",IF(global!AG17=23,"مخبر3",IF(global!AG17=24,"مخبر4",IF(global!AG17=25,"مخبر5",IF(global!AG17=26,"مخبر6",global!AG17))))))),"")</f>
        <v/>
      </c>
      <c r="AH17" s="25">
        <f>global!AH17</f>
        <v>11</v>
      </c>
      <c r="AI17" s="25">
        <f>global!AI17</f>
        <v>4</v>
      </c>
    </row>
    <row r="18" spans="1:35">
      <c r="A18" s="75" t="s">
        <v>95</v>
      </c>
      <c r="B18" s="86">
        <v>14</v>
      </c>
      <c r="C18" s="74" t="s">
        <v>63</v>
      </c>
      <c r="D18" s="8" t="str">
        <f>IF(global!D18&gt;0,IF(global!D18=99,"احتياط",IF(global!D18=21,"مخبر1",IF(global!D18=22,"مخبر2",IF(global!D18=23,"مخبر3",IF(global!D18=24,"مخبر4",IF(global!D18=25,"مخبر5",IF(global!D18=26,"مخبر6",global!D18))))))),"")</f>
        <v/>
      </c>
      <c r="E18" s="8" t="str">
        <f>IF(global!E18&gt;0,IF(global!E18=99,"احتياط",IF(global!E18=21,"مخبر1",IF(global!E18=22,"مخبر2",IF(global!E18=23,"مخبر3",IF(global!E18=24,"مخبر4",IF(global!E18=25,"مخبر5",IF(global!E18=26,"مخبر6",global!E18))))))),"")</f>
        <v/>
      </c>
      <c r="F18" s="8" t="str">
        <f>IF(global!F18&gt;0,IF(global!F18=99,"احتياط",IF(global!F18=21,"مخبر1",IF(global!F18=22,"مخبر2",IF(global!F18=23,"مخبر3",IF(global!F18=24,"مخبر4",IF(global!F18=25,"مخبر5",IF(global!F18=26,"مخبر6",global!F18))))))),"")</f>
        <v/>
      </c>
      <c r="G18" s="8" t="str">
        <f>IF(global!G18&gt;0,IF(global!G18=99,"احتياط",IF(global!G18=21,"مخبر1",IF(global!G18=22,"مخبر2",IF(global!G18=23,"مخبر3",IF(global!G18=24,"مخبر4",IF(global!G18=25,"مخبر5",IF(global!G18=26,"مخبر6",global!G18))))))),"")</f>
        <v/>
      </c>
      <c r="H18" s="8" t="str">
        <f>IF(global!H18&gt;0,IF(global!H18=99,"احتياط",IF(global!H18=21,"مخبر1",IF(global!H18=22,"مخبر2",IF(global!H18=23,"مخبر3",IF(global!H18=24,"مخبر4",IF(global!H18=25,"مخبر5",IF(global!H18=26,"مخبر6",global!H18))))))),"")</f>
        <v/>
      </c>
      <c r="I18" s="8" t="str">
        <f>IF(global!I18&gt;0,IF(global!I18=99,"احتياط",IF(global!I18=21,"مخبر1",IF(global!I18=22,"مخبر2",IF(global!I18=23,"مخبر3",IF(global!I18=24,"مخبر4",IF(global!I18=25,"مخبر5",IF(global!I18=26,"مخبر6",global!I18))))))),"")</f>
        <v/>
      </c>
      <c r="J18" s="8" t="str">
        <f>IF(global!J18&gt;0,IF(global!J18=99,"احتياط",IF(global!J18=21,"مخبر1",IF(global!J18=22,"مخبر2",IF(global!J18=23,"مخبر3",IF(global!J18=24,"مخبر4",IF(global!J18=25,"مخبر5",IF(global!J18=26,"مخبر6",global!J18))))))),"")</f>
        <v/>
      </c>
      <c r="K18" s="8" t="str">
        <f>IF(global!K18&gt;0,IF(global!K18=99,"احتياط",IF(global!K18=21,"مخبر1",IF(global!K18=22,"مخبر2",IF(global!K18=23,"مخبر3",IF(global!K18=24,"مخبر4",IF(global!K18=25,"مخبر5",IF(global!K18=26,"مخبر6",global!K18))))))),"")</f>
        <v/>
      </c>
      <c r="L18" s="8" t="str">
        <f>IF(global!L18&gt;0,IF(global!L18=99,"احتياط",IF(global!L18=21,"مخبر1",IF(global!L18=22,"مخبر2",IF(global!L18=23,"مخبر3",IF(global!L18=24,"مخبر4",IF(global!L18=25,"مخبر5",IF(global!L18=26,"مخبر6",global!L18))))))),"")</f>
        <v/>
      </c>
      <c r="M18" s="8" t="str">
        <f>IF(global!M18&gt;0,IF(global!M18=99,"احتياط",IF(global!M18=21,"مخبر1",IF(global!M18=22,"مخبر2",IF(global!M18=23,"مخبر3",IF(global!M18=24,"مخبر4",IF(global!M18=25,"مخبر5",IF(global!M18=26,"مخبر6",global!M18))))))),"")</f>
        <v/>
      </c>
      <c r="N18" s="8" t="str">
        <f>IF(global!N18&gt;0,IF(global!N18=99,"احتياط",IF(global!N18=21,"مخبر1",IF(global!N18=22,"مخبر2",IF(global!N18=23,"مخبر3",IF(global!N18=24,"مخبر4",IF(global!N18=25,"مخبر5",IF(global!N18=26,"مخبر6",global!N18))))))),"")</f>
        <v/>
      </c>
      <c r="O18" s="8" t="str">
        <f>IF(global!O18&gt;0,IF(global!O18=99,"احتياط",IF(global!O18=21,"مخبر1",IF(global!O18=22,"مخبر2",IF(global!O18=23,"مخبر3",IF(global!O18=24,"مخبر4",IF(global!O18=25,"مخبر5",IF(global!O18=26,"مخبر6",global!O18))))))),"")</f>
        <v/>
      </c>
      <c r="P18" s="8" t="str">
        <f>IF(global!P18&gt;0,IF(global!P18=99,"احتياط",IF(global!P18=21,"مخبر1",IF(global!P18=22,"مخبر2",IF(global!P18=23,"مخبر3",IF(global!P18=24,"مخبر4",IF(global!P18=25,"مخبر5",IF(global!P18=26,"مخبر6",global!P18))))))),"")</f>
        <v/>
      </c>
      <c r="Q18" s="8" t="str">
        <f>IF(global!Q18&gt;0,IF(global!Q18=99,"احتياط",IF(global!Q18=21,"مخبر1",IF(global!Q18=22,"مخبر2",IF(global!Q18=23,"مخبر3",IF(global!Q18=24,"مخبر4",IF(global!Q18=25,"مخبر5",IF(global!Q18=26,"مخبر6",global!Q18))))))),"")</f>
        <v/>
      </c>
      <c r="R18" s="8">
        <f>IF(global!R18&gt;0,IF(global!R18=99,"احتياط",IF(global!R18=21,"مخبر1",IF(global!R18=22,"مخبر2",IF(global!R18=23,"مخبر3",IF(global!R18=24,"مخبر4",IF(global!R18=25,"مخبر5",IF(global!R18=26,"مخبر6",global!R18))))))),"")</f>
        <v>5</v>
      </c>
      <c r="S18" s="8" t="str">
        <f>IF(global!S18&gt;0,IF(global!S18=99,"احتياط",IF(global!S18=21,"مخبر1",IF(global!S18=22,"مخبر2",IF(global!S18=23,"مخبر3",IF(global!S18=24,"مخبر4",IF(global!S18=25,"مخبر5",IF(global!S18=26,"مخبر6",global!S18))))))),"")</f>
        <v/>
      </c>
      <c r="T18" s="8" t="str">
        <f>IF(global!T18&gt;0,IF(global!T18=99,"احتياط",IF(global!T18=21,"مخبر1",IF(global!T18=22,"مخبر2",IF(global!T18=23,"مخبر3",IF(global!T18=24,"مخبر4",IF(global!T18=25,"مخبر5",IF(global!T18=26,"مخبر6",global!T18))))))),"")</f>
        <v/>
      </c>
      <c r="U18" s="8" t="str">
        <f>IF(global!U18&gt;0,IF(global!U18=99,"احتياط",IF(global!U18=21,"مخبر1",IF(global!U18=22,"مخبر2",IF(global!U18=23,"مخبر3",IF(global!U18=24,"مخبر4",IF(global!U18=25,"مخبر5",IF(global!U18=26,"مخبر6",global!U18))))))),"")</f>
        <v/>
      </c>
      <c r="V18" s="8" t="str">
        <f>IF(global!V18&gt;0,IF(global!V18=99,"احتياط",IF(global!V18=21,"مخبر1",IF(global!V18=22,"مخبر2",IF(global!V18=23,"مخبر3",IF(global!V18=24,"مخبر4",IF(global!V18=25,"مخبر5",IF(global!V18=26,"مخبر6",global!V18))))))),"")</f>
        <v/>
      </c>
      <c r="W18" s="8">
        <f>IF(global!W18&gt;0,IF(global!W18=99,"احتياط",IF(global!W18=21,"مخبر1",IF(global!W18=22,"مخبر2",IF(global!W18=23,"مخبر3",IF(global!W18=24,"مخبر4",IF(global!W18=25,"مخبر5",IF(global!W18=26,"مخبر6",global!W18))))))),"")</f>
        <v>4</v>
      </c>
      <c r="X18" s="8" t="str">
        <f>IF(global!X18&gt;0,IF(global!X18=99,"احتياط",IF(global!X18=21,"مخبر1",IF(global!X18=22,"مخبر2",IF(global!X18=23,"مخبر3",IF(global!X18=24,"مخبر4",IF(global!X18=25,"مخبر5",IF(global!X18=26,"مخبر6",global!X18))))))),"")</f>
        <v/>
      </c>
      <c r="Y18" s="8" t="str">
        <f>IF(global!Y18&gt;0,IF(global!Y18=99,"احتياط",IF(global!Y18=21,"مخبر1",IF(global!Y18=22,"مخبر2",IF(global!Y18=23,"مخبر3",IF(global!Y18=24,"مخبر4",IF(global!Y18=25,"مخبر5",IF(global!Y18=26,"مخبر6",global!Y18))))))),"")</f>
        <v/>
      </c>
      <c r="Z18" s="8" t="str">
        <f>IF(global!Z18&gt;0,IF(global!Z18=99,"احتياط",IF(global!Z18=21,"مخبر1",IF(global!Z18=22,"مخبر2",IF(global!Z18=23,"مخبر3",IF(global!Z18=24,"مخبر4",IF(global!Z18=25,"مخبر5",IF(global!Z18=26,"مخبر6",global!Z18))))))),"")</f>
        <v/>
      </c>
      <c r="AA18" s="8">
        <f>IF(global!AA18&gt;0,IF(global!AA18=99,"احتياط",IF(global!AA18=21,"مخبر1",IF(global!AA18=22,"مخبر2",IF(global!AA18=23,"مخبر3",IF(global!AA18=24,"مخبر4",IF(global!AA18=25,"مخبر5",IF(global!AA18=26,"مخبر6",global!AA18))))))),"")</f>
        <v>3</v>
      </c>
      <c r="AB18" s="8" t="str">
        <f>IF(global!AB18&gt;0,IF(global!AB18=99,"احتياط",IF(global!AB18=21,"مخبر1",IF(global!AB18=22,"مخبر2",IF(global!AB18=23,"مخبر3",IF(global!AB18=24,"مخبر4",IF(global!AB18=25,"مخبر5",IF(global!AB18=26,"مخبر6",global!AB18))))))),"")</f>
        <v/>
      </c>
      <c r="AC18" s="8" t="str">
        <f>IF(global!AC18&gt;0,IF(global!AC18=99,"احتياط",IF(global!AC18=21,"مخبر1",IF(global!AC18=22,"مخبر2",IF(global!AC18=23,"مخبر3",IF(global!AC18=24,"مخبر4",IF(global!AC18=25,"مخبر5",IF(global!AC18=26,"مخبر6",global!AC18))))))),"")</f>
        <v/>
      </c>
      <c r="AD18" s="8" t="str">
        <f>IF(global!AD18&gt;0,IF(global!AD18=99,"احتياط",IF(global!AD18=21,"مخبر1",IF(global!AD18=22,"مخبر2",IF(global!AD18=23,"مخبر3",IF(global!AD18=24,"مخبر4",IF(global!AD18=25,"مخبر5",IF(global!AD18=26,"مخبر6",global!AD18))))))),"")</f>
        <v/>
      </c>
      <c r="AE18" s="8" t="str">
        <f>IF(global!AE18&gt;0,IF(global!AE18=99,"احتياط",IF(global!AE18=21,"مخبر1",IF(global!AE18=22,"مخبر2",IF(global!AE18=23,"مخبر3",IF(global!AE18=24,"مخبر4",IF(global!AE18=25,"مخبر5",IF(global!AE18=26,"مخبر6",global!AE18))))))),"")</f>
        <v/>
      </c>
      <c r="AF18" s="8" t="str">
        <f>IF(global!AF18&gt;0,IF(global!AF18=99,"احتياط",IF(global!AF18=21,"مخبر1",IF(global!AF18=22,"مخبر2",IF(global!AF18=23,"مخبر3",IF(global!AF18=24,"مخبر4",IF(global!AF18=25,"مخبر5",IF(global!AF18=26,"مخبر6",global!AF18))))))),"")</f>
        <v/>
      </c>
      <c r="AG18" s="8" t="str">
        <f>IF(global!AG18&gt;0,IF(global!AG18=99,"احتياط",IF(global!AG18=21,"مخبر1",IF(global!AG18=22,"مخبر2",IF(global!AG18=23,"مخبر3",IF(global!AG18=24,"مخبر4",IF(global!AG18=25,"مخبر5",IF(global!AG18=26,"مخبر6",global!AG18))))))),"")</f>
        <v/>
      </c>
      <c r="AH18" s="25">
        <f>global!AH18</f>
        <v>11.5</v>
      </c>
      <c r="AI18" s="25">
        <f>global!AI18</f>
        <v>3</v>
      </c>
    </row>
    <row r="19" spans="1:35">
      <c r="A19" s="75" t="s">
        <v>100</v>
      </c>
      <c r="B19" s="86">
        <v>15</v>
      </c>
      <c r="C19" s="74" t="s">
        <v>82</v>
      </c>
      <c r="D19" s="8" t="str">
        <f>IF(global!D19&gt;0,IF(global!D19=99,"احتياط",IF(global!D19=21,"مخبر1",IF(global!D19=22,"مخبر2",IF(global!D19=23,"مخبر3",IF(global!D19=24,"مخبر4",IF(global!D19=25,"مخبر5",IF(global!D19=26,"مخبر6",global!D19))))))),"")</f>
        <v/>
      </c>
      <c r="E19" s="8" t="str">
        <f>IF(global!E19&gt;0,IF(global!E19=99,"احتياط",IF(global!E19=21,"مخبر1",IF(global!E19=22,"مخبر2",IF(global!E19=23,"مخبر3",IF(global!E19=24,"مخبر4",IF(global!E19=25,"مخبر5",IF(global!E19=26,"مخبر6",global!E19))))))),"")</f>
        <v/>
      </c>
      <c r="F19" s="8" t="str">
        <f>IF(global!F19&gt;0,IF(global!F19=99,"احتياط",IF(global!F19=21,"مخبر1",IF(global!F19=22,"مخبر2",IF(global!F19=23,"مخبر3",IF(global!F19=24,"مخبر4",IF(global!F19=25,"مخبر5",IF(global!F19=26,"مخبر6",global!F19))))))),"")</f>
        <v/>
      </c>
      <c r="G19" s="8" t="str">
        <f>IF(global!G19&gt;0,IF(global!G19=99,"احتياط",IF(global!G19=21,"مخبر1",IF(global!G19=22,"مخبر2",IF(global!G19=23,"مخبر3",IF(global!G19=24,"مخبر4",IF(global!G19=25,"مخبر5",IF(global!G19=26,"مخبر6",global!G19))))))),"")</f>
        <v/>
      </c>
      <c r="H19" s="8" t="str">
        <f>IF(global!H19&gt;0,IF(global!H19=99,"احتياط",IF(global!H19=21,"مخبر1",IF(global!H19=22,"مخبر2",IF(global!H19=23,"مخبر3",IF(global!H19=24,"مخبر4",IF(global!H19=25,"مخبر5",IF(global!H19=26,"مخبر6",global!H19))))))),"")</f>
        <v/>
      </c>
      <c r="I19" s="8" t="str">
        <f>IF(global!I19&gt;0,IF(global!I19=99,"احتياط",IF(global!I19=21,"مخبر1",IF(global!I19=22,"مخبر2",IF(global!I19=23,"مخبر3",IF(global!I19=24,"مخبر4",IF(global!I19=25,"مخبر5",IF(global!I19=26,"مخبر6",global!I19))))))),"")</f>
        <v/>
      </c>
      <c r="J19" s="8" t="str">
        <f>IF(global!J19&gt;0,IF(global!J19=99,"احتياط",IF(global!J19=21,"مخبر1",IF(global!J19=22,"مخبر2",IF(global!J19=23,"مخبر3",IF(global!J19=24,"مخبر4",IF(global!J19=25,"مخبر5",IF(global!J19=26,"مخبر6",global!J19))))))),"")</f>
        <v/>
      </c>
      <c r="K19" s="8" t="str">
        <f>IF(global!K19&gt;0,IF(global!K19=99,"احتياط",IF(global!K19=21,"مخبر1",IF(global!K19=22,"مخبر2",IF(global!K19=23,"مخبر3",IF(global!K19=24,"مخبر4",IF(global!K19=25,"مخبر5",IF(global!K19=26,"مخبر6",global!K19))))))),"")</f>
        <v/>
      </c>
      <c r="L19" s="8" t="str">
        <f>IF(global!L19&gt;0,IF(global!L19=99,"احتياط",IF(global!L19=21,"مخبر1",IF(global!L19=22,"مخبر2",IF(global!L19=23,"مخبر3",IF(global!L19=24,"مخبر4",IF(global!L19=25,"مخبر5",IF(global!L19=26,"مخبر6",global!L19))))))),"")</f>
        <v/>
      </c>
      <c r="M19" s="8" t="str">
        <f>IF(global!M19&gt;0,IF(global!M19=99,"احتياط",IF(global!M19=21,"مخبر1",IF(global!M19=22,"مخبر2",IF(global!M19=23,"مخبر3",IF(global!M19=24,"مخبر4",IF(global!M19=25,"مخبر5",IF(global!M19=26,"مخبر6",global!M19))))))),"")</f>
        <v/>
      </c>
      <c r="N19" s="8" t="str">
        <f>IF(global!N19&gt;0,IF(global!N19=99,"احتياط",IF(global!N19=21,"مخبر1",IF(global!N19=22,"مخبر2",IF(global!N19=23,"مخبر3",IF(global!N19=24,"مخبر4",IF(global!N19=25,"مخبر5",IF(global!N19=26,"مخبر6",global!N19))))))),"")</f>
        <v/>
      </c>
      <c r="O19" s="8" t="str">
        <f>IF(global!O19&gt;0,IF(global!O19=99,"احتياط",IF(global!O19=21,"مخبر1",IF(global!O19=22,"مخبر2",IF(global!O19=23,"مخبر3",IF(global!O19=24,"مخبر4",IF(global!O19=25,"مخبر5",IF(global!O19=26,"مخبر6",global!O19))))))),"")</f>
        <v/>
      </c>
      <c r="P19" s="8" t="str">
        <f>IF(global!P19&gt;0,IF(global!P19=99,"احتياط",IF(global!P19=21,"مخبر1",IF(global!P19=22,"مخبر2",IF(global!P19=23,"مخبر3",IF(global!P19=24,"مخبر4",IF(global!P19=25,"مخبر5",IF(global!P19=26,"مخبر6",global!P19))))))),"")</f>
        <v/>
      </c>
      <c r="Q19" s="8" t="str">
        <f>IF(global!Q19&gt;0,IF(global!Q19=99,"احتياط",IF(global!Q19=21,"مخبر1",IF(global!Q19=22,"مخبر2",IF(global!Q19=23,"مخبر3",IF(global!Q19=24,"مخبر4",IF(global!Q19=25,"مخبر5",IF(global!Q19=26,"مخبر6",global!Q19))))))),"")</f>
        <v/>
      </c>
      <c r="R19" s="8">
        <f>IF(global!R19&gt;0,IF(global!R19=99,"احتياط",IF(global!R19=21,"مخبر1",IF(global!R19=22,"مخبر2",IF(global!R19=23,"مخبر3",IF(global!R19=24,"مخبر4",IF(global!R19=25,"مخبر5",IF(global!R19=26,"مخبر6",global!R19))))))),"")</f>
        <v>2</v>
      </c>
      <c r="S19" s="8" t="str">
        <f>IF(global!S19&gt;0,IF(global!S19=99,"احتياط",IF(global!S19=21,"مخبر1",IF(global!S19=22,"مخبر2",IF(global!S19=23,"مخبر3",IF(global!S19=24,"مخبر4",IF(global!S19=25,"مخبر5",IF(global!S19=26,"مخبر6",global!S19))))))),"")</f>
        <v/>
      </c>
      <c r="T19" s="8" t="str">
        <f>IF(global!T19&gt;0,IF(global!T19=99,"احتياط",IF(global!T19=21,"مخبر1",IF(global!T19=22,"مخبر2",IF(global!T19=23,"مخبر3",IF(global!T19=24,"مخبر4",IF(global!T19=25,"مخبر5",IF(global!T19=26,"مخبر6",global!T19))))))),"")</f>
        <v/>
      </c>
      <c r="U19" s="8" t="str">
        <f>IF(global!U19&gt;0,IF(global!U19=99,"احتياط",IF(global!U19=21,"مخبر1",IF(global!U19=22,"مخبر2",IF(global!U19=23,"مخبر3",IF(global!U19=24,"مخبر4",IF(global!U19=25,"مخبر5",IF(global!U19=26,"مخبر6",global!U19))))))),"")</f>
        <v/>
      </c>
      <c r="V19" s="8" t="str">
        <f>IF(global!V19&gt;0,IF(global!V19=99,"احتياط",IF(global!V19=21,"مخبر1",IF(global!V19=22,"مخبر2",IF(global!V19=23,"مخبر3",IF(global!V19=24,"مخبر4",IF(global!V19=25,"مخبر5",IF(global!V19=26,"مخبر6",global!V19))))))),"")</f>
        <v/>
      </c>
      <c r="W19" s="8">
        <f>IF(global!W19&gt;0,IF(global!W19=99,"احتياط",IF(global!W19=21,"مخبر1",IF(global!W19=22,"مخبر2",IF(global!W19=23,"مخبر3",IF(global!W19=24,"مخبر4",IF(global!W19=25,"مخبر5",IF(global!W19=26,"مخبر6",global!W19))))))),"")</f>
        <v>5</v>
      </c>
      <c r="X19" s="8" t="str">
        <f>IF(global!X19&gt;0,IF(global!X19=99,"احتياط",IF(global!X19=21,"مخبر1",IF(global!X19=22,"مخبر2",IF(global!X19=23,"مخبر3",IF(global!X19=24,"مخبر4",IF(global!X19=25,"مخبر5",IF(global!X19=26,"مخبر6",global!X19))))))),"")</f>
        <v/>
      </c>
      <c r="Y19" s="8" t="str">
        <f>IF(global!Y19&gt;0,IF(global!Y19=99,"احتياط",IF(global!Y19=21,"مخبر1",IF(global!Y19=22,"مخبر2",IF(global!Y19=23,"مخبر3",IF(global!Y19=24,"مخبر4",IF(global!Y19=25,"مخبر5",IF(global!Y19=26,"مخبر6",global!Y19))))))),"")</f>
        <v/>
      </c>
      <c r="Z19" s="8" t="str">
        <f>IF(global!Z19&gt;0,IF(global!Z19=99,"احتياط",IF(global!Z19=21,"مخبر1",IF(global!Z19=22,"مخبر2",IF(global!Z19=23,"مخبر3",IF(global!Z19=24,"مخبر4",IF(global!Z19=25,"مخبر5",IF(global!Z19=26,"مخبر6",global!Z19))))))),"")</f>
        <v/>
      </c>
      <c r="AA19" s="8">
        <f>IF(global!AA19&gt;0,IF(global!AA19=99,"احتياط",IF(global!AA19=21,"مخبر1",IF(global!AA19=22,"مخبر2",IF(global!AA19=23,"مخبر3",IF(global!AA19=24,"مخبر4",IF(global!AA19=25,"مخبر5",IF(global!AA19=26,"مخبر6",global!AA19))))))),"")</f>
        <v>1</v>
      </c>
      <c r="AB19" s="8" t="str">
        <f>IF(global!AB19&gt;0,IF(global!AB19=99,"احتياط",IF(global!AB19=21,"مخبر1",IF(global!AB19=22,"مخبر2",IF(global!AB19=23,"مخبر3",IF(global!AB19=24,"مخبر4",IF(global!AB19=25,"مخبر5",IF(global!AB19=26,"مخبر6",global!AB19))))))),"")</f>
        <v/>
      </c>
      <c r="AC19" s="8" t="str">
        <f>IF(global!AC19&gt;0,IF(global!AC19=99,"احتياط",IF(global!AC19=21,"مخبر1",IF(global!AC19=22,"مخبر2",IF(global!AC19=23,"مخبر3",IF(global!AC19=24,"مخبر4",IF(global!AC19=25,"مخبر5",IF(global!AC19=26,"مخبر6",global!AC19))))))),"")</f>
        <v/>
      </c>
      <c r="AD19" s="8" t="str">
        <f>IF(global!AD19&gt;0,IF(global!AD19=99,"احتياط",IF(global!AD19=21,"مخبر1",IF(global!AD19=22,"مخبر2",IF(global!AD19=23,"مخبر3",IF(global!AD19=24,"مخبر4",IF(global!AD19=25,"مخبر5",IF(global!AD19=26,"مخبر6",global!AD19))))))),"")</f>
        <v/>
      </c>
      <c r="AE19" s="8" t="str">
        <f>IF(global!AE19&gt;0,IF(global!AE19=99,"احتياط",IF(global!AE19=21,"مخبر1",IF(global!AE19=22,"مخبر2",IF(global!AE19=23,"مخبر3",IF(global!AE19=24,"مخبر4",IF(global!AE19=25,"مخبر5",IF(global!AE19=26,"مخبر6",global!AE19))))))),"")</f>
        <v/>
      </c>
      <c r="AF19" s="8" t="str">
        <f>IF(global!AF19&gt;0,IF(global!AF19=99,"احتياط",IF(global!AF19=21,"مخبر1",IF(global!AF19=22,"مخبر2",IF(global!AF19=23,"مخبر3",IF(global!AF19=24,"مخبر4",IF(global!AF19=25,"مخبر5",IF(global!AF19=26,"مخبر6",global!AF19))))))),"")</f>
        <v/>
      </c>
      <c r="AG19" s="8" t="str">
        <f>IF(global!AG19&gt;0,IF(global!AG19=99,"احتياط",IF(global!AG19=21,"مخبر1",IF(global!AG19=22,"مخبر2",IF(global!AG19=23,"مخبر3",IF(global!AG19=24,"مخبر4",IF(global!AG19=25,"مخبر5",IF(global!AG19=26,"مخبر6",global!AG19))))))),"")</f>
        <v/>
      </c>
      <c r="AH19" s="25">
        <f>global!AH19</f>
        <v>11.5</v>
      </c>
      <c r="AI19" s="25">
        <f>global!AI19</f>
        <v>3</v>
      </c>
    </row>
    <row r="20" spans="1:35">
      <c r="A20" s="75" t="s">
        <v>94</v>
      </c>
      <c r="B20" s="86">
        <v>16</v>
      </c>
      <c r="C20" s="74" t="s">
        <v>60</v>
      </c>
      <c r="D20" s="8" t="str">
        <f>IF(global!D20&gt;0,IF(global!D20=99,"احتياط",IF(global!D20=21,"مخبر1",IF(global!D20=22,"مخبر2",IF(global!D20=23,"مخبر3",IF(global!D20=24,"مخبر4",IF(global!D20=25,"مخبر5",IF(global!D20=26,"مخبر6",global!D20))))))),"")</f>
        <v/>
      </c>
      <c r="E20" s="8" t="str">
        <f>IF(global!E20&gt;0,IF(global!E20=99,"احتياط",IF(global!E20=21,"مخبر1",IF(global!E20=22,"مخبر2",IF(global!E20=23,"مخبر3",IF(global!E20=24,"مخبر4",IF(global!E20=25,"مخبر5",IF(global!E20=26,"مخبر6",global!E20))))))),"")</f>
        <v/>
      </c>
      <c r="F20" s="8" t="str">
        <f>IF(global!F20&gt;0,IF(global!F20=99,"احتياط",IF(global!F20=21,"مخبر1",IF(global!F20=22,"مخبر2",IF(global!F20=23,"مخبر3",IF(global!F20=24,"مخبر4",IF(global!F20=25,"مخبر5",IF(global!F20=26,"مخبر6",global!F20))))))),"")</f>
        <v/>
      </c>
      <c r="G20" s="8" t="str">
        <f>IF(global!G20&gt;0,IF(global!G20=99,"احتياط",IF(global!G20=21,"مخبر1",IF(global!G20=22,"مخبر2",IF(global!G20=23,"مخبر3",IF(global!G20=24,"مخبر4",IF(global!G20=25,"مخبر5",IF(global!G20=26,"مخبر6",global!G20))))))),"")</f>
        <v/>
      </c>
      <c r="H20" s="8">
        <f>IF(global!H20&gt;0,IF(global!H20=99,"احتياط",IF(global!H20=21,"مخبر1",IF(global!H20=22,"مخبر2",IF(global!H20=23,"مخبر3",IF(global!H20=24,"مخبر4",IF(global!H20=25,"مخبر5",IF(global!H20=26,"مخبر6",global!H20))))))),"")</f>
        <v>7</v>
      </c>
      <c r="I20" s="8" t="str">
        <f>IF(global!I20&gt;0,IF(global!I20=99,"احتياط",IF(global!I20=21,"مخبر1",IF(global!I20=22,"مخبر2",IF(global!I20=23,"مخبر3",IF(global!I20=24,"مخبر4",IF(global!I20=25,"مخبر5",IF(global!I20=26,"مخبر6",global!I20))))))),"")</f>
        <v/>
      </c>
      <c r="J20" s="8" t="str">
        <f>IF(global!J20&gt;0,IF(global!J20=99,"احتياط",IF(global!J20=21,"مخبر1",IF(global!J20=22,"مخبر2",IF(global!J20=23,"مخبر3",IF(global!J20=24,"مخبر4",IF(global!J20=25,"مخبر5",IF(global!J20=26,"مخبر6",global!J20))))))),"")</f>
        <v/>
      </c>
      <c r="K20" s="8">
        <f>IF(global!K20&gt;0,IF(global!K20=99,"احتياط",IF(global!K20=21,"مخبر1",IF(global!K20=22,"مخبر2",IF(global!K20=23,"مخبر3",IF(global!K20=24,"مخبر4",IF(global!K20=25,"مخبر5",IF(global!K20=26,"مخبر6",global!K20))))))),"")</f>
        <v>8</v>
      </c>
      <c r="L20" s="8" t="str">
        <f>IF(global!L20&gt;0,IF(global!L20=99,"احتياط",IF(global!L20=21,"مخبر1",IF(global!L20=22,"مخبر2",IF(global!L20=23,"مخبر3",IF(global!L20=24,"مخبر4",IF(global!L20=25,"مخبر5",IF(global!L20=26,"مخبر6",global!L20))))))),"")</f>
        <v/>
      </c>
      <c r="M20" s="8" t="str">
        <f>IF(global!M20&gt;0,IF(global!M20=99,"احتياط",IF(global!M20=21,"مخبر1",IF(global!M20=22,"مخبر2",IF(global!M20=23,"مخبر3",IF(global!M20=24,"مخبر4",IF(global!M20=25,"مخبر5",IF(global!M20=26,"مخبر6",global!M20))))))),"")</f>
        <v/>
      </c>
      <c r="N20" s="8" t="str">
        <f>IF(global!N20&gt;0,IF(global!N20=99,"احتياط",IF(global!N20=21,"مخبر1",IF(global!N20=22,"مخبر2",IF(global!N20=23,"مخبر3",IF(global!N20=24,"مخبر4",IF(global!N20=25,"مخبر5",IF(global!N20=26,"مخبر6",global!N20))))))),"")</f>
        <v/>
      </c>
      <c r="O20" s="8" t="str">
        <f>IF(global!O20&gt;0,IF(global!O20=99,"احتياط",IF(global!O20=21,"مخبر1",IF(global!O20=22,"مخبر2",IF(global!O20=23,"مخبر3",IF(global!O20=24,"مخبر4",IF(global!O20=25,"مخبر5",IF(global!O20=26,"مخبر6",global!O20))))))),"")</f>
        <v/>
      </c>
      <c r="P20" s="8" t="str">
        <f>IF(global!P20&gt;0,IF(global!P20=99,"احتياط",IF(global!P20=21,"مخبر1",IF(global!P20=22,"مخبر2",IF(global!P20=23,"مخبر3",IF(global!P20=24,"مخبر4",IF(global!P20=25,"مخبر5",IF(global!P20=26,"مخبر6",global!P20))))))),"")</f>
        <v/>
      </c>
      <c r="Q20" s="8">
        <f>IF(global!Q20&gt;0,IF(global!Q20=99,"احتياط",IF(global!Q20=21,"مخبر1",IF(global!Q20=22,"مخبر2",IF(global!Q20=23,"مخبر3",IF(global!Q20=24,"مخبر4",IF(global!Q20=25,"مخبر5",IF(global!Q20=26,"مخبر6",global!Q20))))))),"")</f>
        <v>8</v>
      </c>
      <c r="R20" s="8" t="str">
        <f>IF(global!R20&gt;0,IF(global!R20=99,"احتياط",IF(global!R20=21,"مخبر1",IF(global!R20=22,"مخبر2",IF(global!R20=23,"مخبر3",IF(global!R20=24,"مخبر4",IF(global!R20=25,"مخبر5",IF(global!R20=26,"مخبر6",global!R20))))))),"")</f>
        <v/>
      </c>
      <c r="S20" s="8" t="str">
        <f>IF(global!S20&gt;0,IF(global!S20=99,"احتياط",IF(global!S20=21,"مخبر1",IF(global!S20=22,"مخبر2",IF(global!S20=23,"مخبر3",IF(global!S20=24,"مخبر4",IF(global!S20=25,"مخبر5",IF(global!S20=26,"مخبر6",global!S20))))))),"")</f>
        <v/>
      </c>
      <c r="T20" s="8">
        <f>IF(global!T20&gt;0,IF(global!T20=99,"احتياط",IF(global!T20=21,"مخبر1",IF(global!T20=22,"مخبر2",IF(global!T20=23,"مخبر3",IF(global!T20=24,"مخبر4",IF(global!T20=25,"مخبر5",IF(global!T20=26,"مخبر6",global!T20))))))),"")</f>
        <v>3</v>
      </c>
      <c r="U20" s="8" t="str">
        <f>IF(global!U20&gt;0,IF(global!U20=99,"احتياط",IF(global!U20=21,"مخبر1",IF(global!U20=22,"مخبر2",IF(global!U20=23,"مخبر3",IF(global!U20=24,"مخبر4",IF(global!U20=25,"مخبر5",IF(global!U20=26,"مخبر6",global!U20))))))),"")</f>
        <v/>
      </c>
      <c r="V20" s="8" t="str">
        <f>IF(global!V20&gt;0,IF(global!V20=99,"احتياط",IF(global!V20=21,"مخبر1",IF(global!V20=22,"مخبر2",IF(global!V20=23,"مخبر3",IF(global!V20=24,"مخبر4",IF(global!V20=25,"مخبر5",IF(global!V20=26,"مخبر6",global!V20))))))),"")</f>
        <v/>
      </c>
      <c r="W20" s="8" t="str">
        <f>IF(global!W20&gt;0,IF(global!W20=99,"احتياط",IF(global!W20=21,"مخبر1",IF(global!W20=22,"مخبر2",IF(global!W20=23,"مخبر3",IF(global!W20=24,"مخبر4",IF(global!W20=25,"مخبر5",IF(global!W20=26,"مخبر6",global!W20))))))),"")</f>
        <v/>
      </c>
      <c r="X20" s="8" t="str">
        <f>IF(global!X20&gt;0,IF(global!X20=99,"احتياط",IF(global!X20=21,"مخبر1",IF(global!X20=22,"مخبر2",IF(global!X20=23,"مخبر3",IF(global!X20=24,"مخبر4",IF(global!X20=25,"مخبر5",IF(global!X20=26,"مخبر6",global!X20))))))),"")</f>
        <v/>
      </c>
      <c r="Y20" s="8" t="str">
        <f>IF(global!Y20&gt;0,IF(global!Y20=99,"احتياط",IF(global!Y20=21,"مخبر1",IF(global!Y20=22,"مخبر2",IF(global!Y20=23,"مخبر3",IF(global!Y20=24,"مخبر4",IF(global!Y20=25,"مخبر5",IF(global!Y20=26,"مخبر6",global!Y20))))))),"")</f>
        <v/>
      </c>
      <c r="Z20" s="8" t="str">
        <f>IF(global!Z20&gt;0,IF(global!Z20=99,"احتياط",IF(global!Z20=21,"مخبر1",IF(global!Z20=22,"مخبر2",IF(global!Z20=23,"مخبر3",IF(global!Z20=24,"مخبر4",IF(global!Z20=25,"مخبر5",IF(global!Z20=26,"مخبر6",global!Z20))))))),"")</f>
        <v/>
      </c>
      <c r="AA20" s="8" t="str">
        <f>IF(global!AA20&gt;0,IF(global!AA20=99,"احتياط",IF(global!AA20=21,"مخبر1",IF(global!AA20=22,"مخبر2",IF(global!AA20=23,"مخبر3",IF(global!AA20=24,"مخبر4",IF(global!AA20=25,"مخبر5",IF(global!AA20=26,"مخبر6",global!AA20))))))),"")</f>
        <v/>
      </c>
      <c r="AB20" s="8" t="str">
        <f>IF(global!AB20&gt;0,IF(global!AB20=99,"احتياط",IF(global!AB20=21,"مخبر1",IF(global!AB20=22,"مخبر2",IF(global!AB20=23,"مخبر3",IF(global!AB20=24,"مخبر4",IF(global!AB20=25,"مخبر5",IF(global!AB20=26,"مخبر6",global!AB20))))))),"")</f>
        <v/>
      </c>
      <c r="AC20" s="8" t="str">
        <f>IF(global!AC20&gt;0,IF(global!AC20=99,"احتياط",IF(global!AC20=21,"مخبر1",IF(global!AC20=22,"مخبر2",IF(global!AC20=23,"مخبر3",IF(global!AC20=24,"مخبر4",IF(global!AC20=25,"مخبر5",IF(global!AC20=26,"مخبر6",global!AC20))))))),"")</f>
        <v/>
      </c>
      <c r="AD20" s="8" t="str">
        <f>IF(global!AD20&gt;0,IF(global!AD20=99,"احتياط",IF(global!AD20=21,"مخبر1",IF(global!AD20=22,"مخبر2",IF(global!AD20=23,"مخبر3",IF(global!AD20=24,"مخبر4",IF(global!AD20=25,"مخبر5",IF(global!AD20=26,"مخبر6",global!AD20))))))),"")</f>
        <v/>
      </c>
      <c r="AE20" s="8" t="str">
        <f>IF(global!AE20&gt;0,IF(global!AE20=99,"احتياط",IF(global!AE20=21,"مخبر1",IF(global!AE20=22,"مخبر2",IF(global!AE20=23,"مخبر3",IF(global!AE20=24,"مخبر4",IF(global!AE20=25,"مخبر5",IF(global!AE20=26,"مخبر6",global!AE20))))))),"")</f>
        <v/>
      </c>
      <c r="AF20" s="8" t="str">
        <f>IF(global!AF20&gt;0,IF(global!AF20=99,"احتياط",IF(global!AF20=21,"مخبر1",IF(global!AF20=22,"مخبر2",IF(global!AF20=23,"مخبر3",IF(global!AF20=24,"مخبر4",IF(global!AF20=25,"مخبر5",IF(global!AF20=26,"مخبر6",global!AF20))))))),"")</f>
        <v/>
      </c>
      <c r="AG20" s="8" t="str">
        <f>IF(global!AG20&gt;0,IF(global!AG20=99,"احتياط",IF(global!AG20=21,"مخبر1",IF(global!AG20=22,"مخبر2",IF(global!AG20=23,"مخبر3",IF(global!AG20=24,"مخبر4",IF(global!AG20=25,"مخبر5",IF(global!AG20=26,"مخبر6",global!AG20))))))),"")</f>
        <v/>
      </c>
      <c r="AH20" s="25">
        <f>global!AH20</f>
        <v>12</v>
      </c>
      <c r="AI20" s="25">
        <f>global!AI20</f>
        <v>4</v>
      </c>
    </row>
    <row r="21" spans="1:35">
      <c r="A21" s="75" t="s">
        <v>97</v>
      </c>
      <c r="B21" s="86">
        <v>17</v>
      </c>
      <c r="C21" s="74" t="s">
        <v>68</v>
      </c>
      <c r="D21" s="8" t="str">
        <f>IF(global!D21&gt;0,IF(global!D21=99,"احتياط",IF(global!D21=21,"مخبر1",IF(global!D21=22,"مخبر2",IF(global!D21=23,"مخبر3",IF(global!D21=24,"مخبر4",IF(global!D21=25,"مخبر5",IF(global!D21=26,"مخبر6",global!D21))))))),"")</f>
        <v/>
      </c>
      <c r="E21" s="8" t="str">
        <f>IF(global!E21&gt;0,IF(global!E21=99,"احتياط",IF(global!E21=21,"مخبر1",IF(global!E21=22,"مخبر2",IF(global!E21=23,"مخبر3",IF(global!E21=24,"مخبر4",IF(global!E21=25,"مخبر5",IF(global!E21=26,"مخبر6",global!E21))))))),"")</f>
        <v/>
      </c>
      <c r="F21" s="8" t="str">
        <f>IF(global!F21&gt;0,IF(global!F21=99,"احتياط",IF(global!F21=21,"مخبر1",IF(global!F21=22,"مخبر2",IF(global!F21=23,"مخبر3",IF(global!F21=24,"مخبر4",IF(global!F21=25,"مخبر5",IF(global!F21=26,"مخبر6",global!F21))))))),"")</f>
        <v/>
      </c>
      <c r="G21" s="8" t="str">
        <f>IF(global!G21&gt;0,IF(global!G21=99,"احتياط",IF(global!G21=21,"مخبر1",IF(global!G21=22,"مخبر2",IF(global!G21=23,"مخبر3",IF(global!G21=24,"مخبر4",IF(global!G21=25,"مخبر5",IF(global!G21=26,"مخبر6",global!G21))))))),"")</f>
        <v/>
      </c>
      <c r="H21" s="8" t="str">
        <f>IF(global!H21&gt;0,IF(global!H21=99,"احتياط",IF(global!H21=21,"مخبر1",IF(global!H21=22,"مخبر2",IF(global!H21=23,"مخبر3",IF(global!H21=24,"مخبر4",IF(global!H21=25,"مخبر5",IF(global!H21=26,"مخبر6",global!H21))))))),"")</f>
        <v/>
      </c>
      <c r="I21" s="8" t="str">
        <f>IF(global!I21&gt;0,IF(global!I21=99,"احتياط",IF(global!I21=21,"مخبر1",IF(global!I21=22,"مخبر2",IF(global!I21=23,"مخبر3",IF(global!I21=24,"مخبر4",IF(global!I21=25,"مخبر5",IF(global!I21=26,"مخبر6",global!I21))))))),"")</f>
        <v/>
      </c>
      <c r="J21" s="8" t="str">
        <f>IF(global!J21&gt;0,IF(global!J21=99,"احتياط",IF(global!J21=21,"مخبر1",IF(global!J21=22,"مخبر2",IF(global!J21=23,"مخبر3",IF(global!J21=24,"مخبر4",IF(global!J21=25,"مخبر5",IF(global!J21=26,"مخبر6",global!J21))))))),"")</f>
        <v/>
      </c>
      <c r="K21" s="8" t="str">
        <f>IF(global!K21&gt;0,IF(global!K21=99,"احتياط",IF(global!K21=21,"مخبر1",IF(global!K21=22,"مخبر2",IF(global!K21=23,"مخبر3",IF(global!K21=24,"مخبر4",IF(global!K21=25,"مخبر5",IF(global!K21=26,"مخبر6",global!K21))))))),"")</f>
        <v/>
      </c>
      <c r="L21" s="8">
        <f>IF(global!L21&gt;0,IF(global!L21=99,"احتياط",IF(global!L21=21,"مخبر1",IF(global!L21=22,"مخبر2",IF(global!L21=23,"مخبر3",IF(global!L21=24,"مخبر4",IF(global!L21=25,"مخبر5",IF(global!L21=26,"مخبر6",global!L21))))))),"")</f>
        <v>6</v>
      </c>
      <c r="M21" s="8" t="str">
        <f>IF(global!M21&gt;0,IF(global!M21=99,"احتياط",IF(global!M21=21,"مخبر1",IF(global!M21=22,"مخبر2",IF(global!M21=23,"مخبر3",IF(global!M21=24,"مخبر4",IF(global!M21=25,"مخبر5",IF(global!M21=26,"مخبر6",global!M21))))))),"")</f>
        <v/>
      </c>
      <c r="N21" s="8" t="str">
        <f>IF(global!N21&gt;0,IF(global!N21=99,"احتياط",IF(global!N21=21,"مخبر1",IF(global!N21=22,"مخبر2",IF(global!N21=23,"مخبر3",IF(global!N21=24,"مخبر4",IF(global!N21=25,"مخبر5",IF(global!N21=26,"مخبر6",global!N21))))))),"")</f>
        <v/>
      </c>
      <c r="O21" s="8" t="str">
        <f>IF(global!O21&gt;0,IF(global!O21=99,"احتياط",IF(global!O21=21,"مخبر1",IF(global!O21=22,"مخبر2",IF(global!O21=23,"مخبر3",IF(global!O21=24,"مخبر4",IF(global!O21=25,"مخبر5",IF(global!O21=26,"مخبر6",global!O21))))))),"")</f>
        <v/>
      </c>
      <c r="P21" s="8" t="str">
        <f>IF(global!P21&gt;0,IF(global!P21=99,"احتياط",IF(global!P21=21,"مخبر1",IF(global!P21=22,"مخبر2",IF(global!P21=23,"مخبر3",IF(global!P21=24,"مخبر4",IF(global!P21=25,"مخبر5",IF(global!P21=26,"مخبر6",global!P21))))))),"")</f>
        <v/>
      </c>
      <c r="Q21" s="8" t="str">
        <f>IF(global!Q21&gt;0,IF(global!Q21=99,"احتياط",IF(global!Q21=21,"مخبر1",IF(global!Q21=22,"مخبر2",IF(global!Q21=23,"مخبر3",IF(global!Q21=24,"مخبر4",IF(global!Q21=25,"مخبر5",IF(global!Q21=26,"مخبر6",global!Q21))))))),"")</f>
        <v/>
      </c>
      <c r="R21" s="8">
        <f>IF(global!R21&gt;0,IF(global!R21=99,"احتياط",IF(global!R21=21,"مخبر1",IF(global!R21=22,"مخبر2",IF(global!R21=23,"مخبر3",IF(global!R21=24,"مخبر4",IF(global!R21=25,"مخبر5",IF(global!R21=26,"مخبر6",global!R21))))))),"")</f>
        <v>4</v>
      </c>
      <c r="S21" s="8" t="str">
        <f>IF(global!S21&gt;0,IF(global!S21=99,"احتياط",IF(global!S21=21,"مخبر1",IF(global!S21=22,"مخبر2",IF(global!S21=23,"مخبر3",IF(global!S21=24,"مخبر4",IF(global!S21=25,"مخبر5",IF(global!S21=26,"مخبر6",global!S21))))))),"")</f>
        <v/>
      </c>
      <c r="T21" s="8">
        <f>IF(global!T21&gt;0,IF(global!T21=99,"احتياط",IF(global!T21=21,"مخبر1",IF(global!T21=22,"مخبر2",IF(global!T21=23,"مخبر3",IF(global!T21=24,"مخبر4",IF(global!T21=25,"مخبر5",IF(global!T21=26,"مخبر6",global!T21))))))),"")</f>
        <v>5</v>
      </c>
      <c r="U21" s="8" t="str">
        <f>IF(global!U21&gt;0,IF(global!U21=99,"احتياط",IF(global!U21=21,"مخبر1",IF(global!U21=22,"مخبر2",IF(global!U21=23,"مخبر3",IF(global!U21=24,"مخبر4",IF(global!U21=25,"مخبر5",IF(global!U21=26,"مخبر6",global!U21))))))),"")</f>
        <v/>
      </c>
      <c r="V21" s="8" t="str">
        <f>IF(global!V21&gt;0,IF(global!V21=99,"احتياط",IF(global!V21=21,"مخبر1",IF(global!V21=22,"مخبر2",IF(global!V21=23,"مخبر3",IF(global!V21=24,"مخبر4",IF(global!V21=25,"مخبر5",IF(global!V21=26,"مخبر6",global!V21))))))),"")</f>
        <v/>
      </c>
      <c r="W21" s="8" t="str">
        <f>IF(global!W21&gt;0,IF(global!W21=99,"احتياط",IF(global!W21=21,"مخبر1",IF(global!W21=22,"مخبر2",IF(global!W21=23,"مخبر3",IF(global!W21=24,"مخبر4",IF(global!W21=25,"مخبر5",IF(global!W21=26,"مخبر6",global!W21))))))),"")</f>
        <v/>
      </c>
      <c r="X21" s="8" t="str">
        <f>IF(global!X21&gt;0,IF(global!X21=99,"احتياط",IF(global!X21=21,"مخبر1",IF(global!X21=22,"مخبر2",IF(global!X21=23,"مخبر3",IF(global!X21=24,"مخبر4",IF(global!X21=25,"مخبر5",IF(global!X21=26,"مخبر6",global!X21))))))),"")</f>
        <v/>
      </c>
      <c r="Y21" s="8" t="str">
        <f>IF(global!Y21&gt;0,IF(global!Y21=99,"احتياط",IF(global!Y21=21,"مخبر1",IF(global!Y21=22,"مخبر2",IF(global!Y21=23,"مخبر3",IF(global!Y21=24,"مخبر4",IF(global!Y21=25,"مخبر5",IF(global!Y21=26,"مخبر6",global!Y21))))))),"")</f>
        <v/>
      </c>
      <c r="Z21" s="8" t="str">
        <f>IF(global!Z21&gt;0,IF(global!Z21=99,"احتياط",IF(global!Z21=21,"مخبر1",IF(global!Z21=22,"مخبر2",IF(global!Z21=23,"مخبر3",IF(global!Z21=24,"مخبر4",IF(global!Z21=25,"مخبر5",IF(global!Z21=26,"مخبر6",global!Z21))))))),"")</f>
        <v/>
      </c>
      <c r="AA21" s="8" t="str">
        <f>IF(global!AA21&gt;0,IF(global!AA21=99,"احتياط",IF(global!AA21=21,"مخبر1",IF(global!AA21=22,"مخبر2",IF(global!AA21=23,"مخبر3",IF(global!AA21=24,"مخبر4",IF(global!AA21=25,"مخبر5",IF(global!AA21=26,"مخبر6",global!AA21))))))),"")</f>
        <v/>
      </c>
      <c r="AB21" s="8" t="str">
        <f>IF(global!AB21&gt;0,IF(global!AB21=99,"احتياط",IF(global!AB21=21,"مخبر1",IF(global!AB21=22,"مخبر2",IF(global!AB21=23,"مخبر3",IF(global!AB21=24,"مخبر4",IF(global!AB21=25,"مخبر5",IF(global!AB21=26,"مخبر6",global!AB21))))))),"")</f>
        <v/>
      </c>
      <c r="AC21" s="8" t="str">
        <f>IF(global!AC21&gt;0,IF(global!AC21=99,"احتياط",IF(global!AC21=21,"مخبر1",IF(global!AC21=22,"مخبر2",IF(global!AC21=23,"مخبر3",IF(global!AC21=24,"مخبر4",IF(global!AC21=25,"مخبر5",IF(global!AC21=26,"مخبر6",global!AC21))))))),"")</f>
        <v/>
      </c>
      <c r="AD21" s="8" t="str">
        <f>IF(global!AD21&gt;0,IF(global!AD21=99,"احتياط",IF(global!AD21=21,"مخبر1",IF(global!AD21=22,"مخبر2",IF(global!AD21=23,"مخبر3",IF(global!AD21=24,"مخبر4",IF(global!AD21=25,"مخبر5",IF(global!AD21=26,"مخبر6",global!AD21))))))),"")</f>
        <v/>
      </c>
      <c r="AE21" s="8" t="str">
        <f>IF(global!AE21&gt;0,IF(global!AE21=99,"احتياط",IF(global!AE21=21,"مخبر1",IF(global!AE21=22,"مخبر2",IF(global!AE21=23,"مخبر3",IF(global!AE21=24,"مخبر4",IF(global!AE21=25,"مخبر5",IF(global!AE21=26,"مخبر6",global!AE21))))))),"")</f>
        <v/>
      </c>
      <c r="AF21" s="8" t="str">
        <f>IF(global!AF21&gt;0,IF(global!AF21=99,"احتياط",IF(global!AF21=21,"مخبر1",IF(global!AF21=22,"مخبر2",IF(global!AF21=23,"مخبر3",IF(global!AF21=24,"مخبر4",IF(global!AF21=25,"مخبر5",IF(global!AF21=26,"مخبر6",global!AF21))))))),"")</f>
        <v/>
      </c>
      <c r="AG21" s="8" t="str">
        <f>IF(global!AG21&gt;0,IF(global!AG21=99,"احتياط",IF(global!AG21=21,"مخبر1",IF(global!AG21=22,"مخبر2",IF(global!AG21=23,"مخبر3",IF(global!AG21=24,"مخبر4",IF(global!AG21=25,"مخبر5",IF(global!AG21=26,"مخبر6",global!AG21))))))),"")</f>
        <v/>
      </c>
      <c r="AH21" s="25">
        <f>global!AH21</f>
        <v>11.5</v>
      </c>
      <c r="AI21" s="25">
        <f>global!AI21</f>
        <v>3</v>
      </c>
    </row>
    <row r="22" spans="1:35">
      <c r="A22" s="75" t="s">
        <v>100</v>
      </c>
      <c r="B22" s="86">
        <v>18</v>
      </c>
      <c r="C22" s="74" t="s">
        <v>81</v>
      </c>
      <c r="D22" s="8" t="str">
        <f>IF(global!D22&gt;0,IF(global!D22=99,"احتياط",IF(global!D22=21,"مخبر1",IF(global!D22=22,"مخبر2",IF(global!D22=23,"مخبر3",IF(global!D22=24,"مخبر4",IF(global!D22=25,"مخبر5",IF(global!D22=26,"مخبر6",global!D22))))))),"")</f>
        <v/>
      </c>
      <c r="E22" s="8" t="str">
        <f>IF(global!E22&gt;0,IF(global!E22=99,"احتياط",IF(global!E22=21,"مخبر1",IF(global!E22=22,"مخبر2",IF(global!E22=23,"مخبر3",IF(global!E22=24,"مخبر4",IF(global!E22=25,"مخبر5",IF(global!E22=26,"مخبر6",global!E22))))))),"")</f>
        <v/>
      </c>
      <c r="F22" s="8" t="str">
        <f>IF(global!F22&gt;0,IF(global!F22=99,"احتياط",IF(global!F22=21,"مخبر1",IF(global!F22=22,"مخبر2",IF(global!F22=23,"مخبر3",IF(global!F22=24,"مخبر4",IF(global!F22=25,"مخبر5",IF(global!F22=26,"مخبر6",global!F22))))))),"")</f>
        <v/>
      </c>
      <c r="G22" s="8" t="str">
        <f>IF(global!G22&gt;0,IF(global!G22=99,"احتياط",IF(global!G22=21,"مخبر1",IF(global!G22=22,"مخبر2",IF(global!G22=23,"مخبر3",IF(global!G22=24,"مخبر4",IF(global!G22=25,"مخبر5",IF(global!G22=26,"مخبر6",global!G22))))))),"")</f>
        <v/>
      </c>
      <c r="H22" s="8" t="str">
        <f>IF(global!H22&gt;0,IF(global!H22=99,"احتياط",IF(global!H22=21,"مخبر1",IF(global!H22=22,"مخبر2",IF(global!H22=23,"مخبر3",IF(global!H22=24,"مخبر4",IF(global!H22=25,"مخبر5",IF(global!H22=26,"مخبر6",global!H22))))))),"")</f>
        <v/>
      </c>
      <c r="I22" s="8" t="str">
        <f>IF(global!I22&gt;0,IF(global!I22=99,"احتياط",IF(global!I22=21,"مخبر1",IF(global!I22=22,"مخبر2",IF(global!I22=23,"مخبر3",IF(global!I22=24,"مخبر4",IF(global!I22=25,"مخبر5",IF(global!I22=26,"مخبر6",global!I22))))))),"")</f>
        <v/>
      </c>
      <c r="J22" s="8" t="str">
        <f>IF(global!J22&gt;0,IF(global!J22=99,"احتياط",IF(global!J22=21,"مخبر1",IF(global!J22=22,"مخبر2",IF(global!J22=23,"مخبر3",IF(global!J22=24,"مخبر4",IF(global!J22=25,"مخبر5",IF(global!J22=26,"مخبر6",global!J22))))))),"")</f>
        <v/>
      </c>
      <c r="K22" s="8" t="str">
        <f>IF(global!K22&gt;0,IF(global!K22=99,"احتياط",IF(global!K22=21,"مخبر1",IF(global!K22=22,"مخبر2",IF(global!K22=23,"مخبر3",IF(global!K22=24,"مخبر4",IF(global!K22=25,"مخبر5",IF(global!K22=26,"مخبر6",global!K22))))))),"")</f>
        <v/>
      </c>
      <c r="L22" s="8">
        <f>IF(global!L22&gt;0,IF(global!L22=99,"احتياط",IF(global!L22=21,"مخبر1",IF(global!L22=22,"مخبر2",IF(global!L22=23,"مخبر3",IF(global!L22=24,"مخبر4",IF(global!L22=25,"مخبر5",IF(global!L22=26,"مخبر6",global!L22))))))),"")</f>
        <v>3</v>
      </c>
      <c r="M22" s="8" t="str">
        <f>IF(global!M22&gt;0,IF(global!M22=99,"احتياط",IF(global!M22=21,"مخبر1",IF(global!M22=22,"مخبر2",IF(global!M22=23,"مخبر3",IF(global!M22=24,"مخبر4",IF(global!M22=25,"مخبر5",IF(global!M22=26,"مخبر6",global!M22))))))),"")</f>
        <v/>
      </c>
      <c r="N22" s="8" t="str">
        <f>IF(global!N22&gt;0,IF(global!N22=99,"احتياط",IF(global!N22=21,"مخبر1",IF(global!N22=22,"مخبر2",IF(global!N22=23,"مخبر3",IF(global!N22=24,"مخبر4",IF(global!N22=25,"مخبر5",IF(global!N22=26,"مخبر6",global!N22))))))),"")</f>
        <v/>
      </c>
      <c r="O22" s="8" t="str">
        <f>IF(global!O22&gt;0,IF(global!O22=99,"احتياط",IF(global!O22=21,"مخبر1",IF(global!O22=22,"مخبر2",IF(global!O22=23,"مخبر3",IF(global!O22=24,"مخبر4",IF(global!O22=25,"مخبر5",IF(global!O22=26,"مخبر6",global!O22))))))),"")</f>
        <v/>
      </c>
      <c r="P22" s="8" t="str">
        <f>IF(global!P22&gt;0,IF(global!P22=99,"احتياط",IF(global!P22=21,"مخبر1",IF(global!P22=22,"مخبر2",IF(global!P22=23,"مخبر3",IF(global!P22=24,"مخبر4",IF(global!P22=25,"مخبر5",IF(global!P22=26,"مخبر6",global!P22))))))),"")</f>
        <v/>
      </c>
      <c r="Q22" s="8" t="str">
        <f>IF(global!Q22&gt;0,IF(global!Q22=99,"احتياط",IF(global!Q22=21,"مخبر1",IF(global!Q22=22,"مخبر2",IF(global!Q22=23,"مخبر3",IF(global!Q22=24,"مخبر4",IF(global!Q22=25,"مخبر5",IF(global!Q22=26,"مخبر6",global!Q22))))))),"")</f>
        <v/>
      </c>
      <c r="R22" s="8">
        <f>IF(global!R22&gt;0,IF(global!R22=99,"احتياط",IF(global!R22=21,"مخبر1",IF(global!R22=22,"مخبر2",IF(global!R22=23,"مخبر3",IF(global!R22=24,"مخبر4",IF(global!R22=25,"مخبر5",IF(global!R22=26,"مخبر6",global!R22))))))),"")</f>
        <v>3</v>
      </c>
      <c r="S22" s="8" t="str">
        <f>IF(global!S22&gt;0,IF(global!S22=99,"احتياط",IF(global!S22=21,"مخبر1",IF(global!S22=22,"مخبر2",IF(global!S22=23,"مخبر3",IF(global!S22=24,"مخبر4",IF(global!S22=25,"مخبر5",IF(global!S22=26,"مخبر6",global!S22))))))),"")</f>
        <v/>
      </c>
      <c r="T22" s="8">
        <f>IF(global!T22&gt;0,IF(global!T22=99,"احتياط",IF(global!T22=21,"مخبر1",IF(global!T22=22,"مخبر2",IF(global!T22=23,"مخبر3",IF(global!T22=24,"مخبر4",IF(global!T22=25,"مخبر5",IF(global!T22=26,"مخبر6",global!T22))))))),"")</f>
        <v>1</v>
      </c>
      <c r="U22" s="8" t="str">
        <f>IF(global!U22&gt;0,IF(global!U22=99,"احتياط",IF(global!U22=21,"مخبر1",IF(global!U22=22,"مخبر2",IF(global!U22=23,"مخبر3",IF(global!U22=24,"مخبر4",IF(global!U22=25,"مخبر5",IF(global!U22=26,"مخبر6",global!U22))))))),"")</f>
        <v/>
      </c>
      <c r="V22" s="8" t="str">
        <f>IF(global!V22&gt;0,IF(global!V22=99,"احتياط",IF(global!V22=21,"مخبر1",IF(global!V22=22,"مخبر2",IF(global!V22=23,"مخبر3",IF(global!V22=24,"مخبر4",IF(global!V22=25,"مخبر5",IF(global!V22=26,"مخبر6",global!V22))))))),"")</f>
        <v/>
      </c>
      <c r="W22" s="8" t="str">
        <f>IF(global!W22&gt;0,IF(global!W22=99,"احتياط",IF(global!W22=21,"مخبر1",IF(global!W22=22,"مخبر2",IF(global!W22=23,"مخبر3",IF(global!W22=24,"مخبر4",IF(global!W22=25,"مخبر5",IF(global!W22=26,"مخبر6",global!W22))))))),"")</f>
        <v/>
      </c>
      <c r="X22" s="8" t="str">
        <f>IF(global!X22&gt;0,IF(global!X22=99,"احتياط",IF(global!X22=21,"مخبر1",IF(global!X22=22,"مخبر2",IF(global!X22=23,"مخبر3",IF(global!X22=24,"مخبر4",IF(global!X22=25,"مخبر5",IF(global!X22=26,"مخبر6",global!X22))))))),"")</f>
        <v/>
      </c>
      <c r="Y22" s="8" t="str">
        <f>IF(global!Y22&gt;0,IF(global!Y22=99,"احتياط",IF(global!Y22=21,"مخبر1",IF(global!Y22=22,"مخبر2",IF(global!Y22=23,"مخبر3",IF(global!Y22=24,"مخبر4",IF(global!Y22=25,"مخبر5",IF(global!Y22=26,"مخبر6",global!Y22))))))),"")</f>
        <v/>
      </c>
      <c r="Z22" s="8" t="str">
        <f>IF(global!Z22&gt;0,IF(global!Z22=99,"احتياط",IF(global!Z22=21,"مخبر1",IF(global!Z22=22,"مخبر2",IF(global!Z22=23,"مخبر3",IF(global!Z22=24,"مخبر4",IF(global!Z22=25,"مخبر5",IF(global!Z22=26,"مخبر6",global!Z22))))))),"")</f>
        <v/>
      </c>
      <c r="AA22" s="8" t="str">
        <f>IF(global!AA22&gt;0,IF(global!AA22=99,"احتياط",IF(global!AA22=21,"مخبر1",IF(global!AA22=22,"مخبر2",IF(global!AA22=23,"مخبر3",IF(global!AA22=24,"مخبر4",IF(global!AA22=25,"مخبر5",IF(global!AA22=26,"مخبر6",global!AA22))))))),"")</f>
        <v/>
      </c>
      <c r="AB22" s="8" t="str">
        <f>IF(global!AB22&gt;0,IF(global!AB22=99,"احتياط",IF(global!AB22=21,"مخبر1",IF(global!AB22=22,"مخبر2",IF(global!AB22=23,"مخبر3",IF(global!AB22=24,"مخبر4",IF(global!AB22=25,"مخبر5",IF(global!AB22=26,"مخبر6",global!AB22))))))),"")</f>
        <v/>
      </c>
      <c r="AC22" s="8" t="str">
        <f>IF(global!AC22&gt;0,IF(global!AC22=99,"احتياط",IF(global!AC22=21,"مخبر1",IF(global!AC22=22,"مخبر2",IF(global!AC22=23,"مخبر3",IF(global!AC22=24,"مخبر4",IF(global!AC22=25,"مخبر5",IF(global!AC22=26,"مخبر6",global!AC22))))))),"")</f>
        <v/>
      </c>
      <c r="AD22" s="8" t="str">
        <f>IF(global!AD22&gt;0,IF(global!AD22=99,"احتياط",IF(global!AD22=21,"مخبر1",IF(global!AD22=22,"مخبر2",IF(global!AD22=23,"مخبر3",IF(global!AD22=24,"مخبر4",IF(global!AD22=25,"مخبر5",IF(global!AD22=26,"مخبر6",global!AD22))))))),"")</f>
        <v/>
      </c>
      <c r="AE22" s="8" t="str">
        <f>IF(global!AE22&gt;0,IF(global!AE22=99,"احتياط",IF(global!AE22=21,"مخبر1",IF(global!AE22=22,"مخبر2",IF(global!AE22=23,"مخبر3",IF(global!AE22=24,"مخبر4",IF(global!AE22=25,"مخبر5",IF(global!AE22=26,"مخبر6",global!AE22))))))),"")</f>
        <v/>
      </c>
      <c r="AF22" s="8" t="str">
        <f>IF(global!AF22&gt;0,IF(global!AF22=99,"احتياط",IF(global!AF22=21,"مخبر1",IF(global!AF22=22,"مخبر2",IF(global!AF22=23,"مخبر3",IF(global!AF22=24,"مخبر4",IF(global!AF22=25,"مخبر5",IF(global!AF22=26,"مخبر6",global!AF22))))))),"")</f>
        <v/>
      </c>
      <c r="AG22" s="8" t="str">
        <f>IF(global!AG22&gt;0,IF(global!AG22=99,"احتياط",IF(global!AG22=21,"مخبر1",IF(global!AG22=22,"مخبر2",IF(global!AG22=23,"مخبر3",IF(global!AG22=24,"مخبر4",IF(global!AG22=25,"مخبر5",IF(global!AG22=26,"مخبر6",global!AG22))))))),"")</f>
        <v/>
      </c>
      <c r="AH22" s="25">
        <f>global!AH22</f>
        <v>11.5</v>
      </c>
      <c r="AI22" s="25">
        <f>global!AI22</f>
        <v>3</v>
      </c>
    </row>
    <row r="23" spans="1:35">
      <c r="A23" s="75" t="s">
        <v>104</v>
      </c>
      <c r="B23" s="86">
        <v>19</v>
      </c>
      <c r="C23" s="74" t="s">
        <v>91</v>
      </c>
      <c r="D23" s="8">
        <f>IF(global!D23&gt;0,IF(global!D23=99,"احتياط",IF(global!D23=21,"مخبر1",IF(global!D23=22,"مخبر2",IF(global!D23=23,"مخبر3",IF(global!D23=24,"مخبر4",IF(global!D23=25,"مخبر5",IF(global!D23=26,"مخبر6",global!D23))))))),"")</f>
        <v>1</v>
      </c>
      <c r="E23" s="8" t="str">
        <f>IF(global!E23&gt;0,IF(global!E23=99,"احتياط",IF(global!E23=21,"مخبر1",IF(global!E23=22,"مخبر2",IF(global!E23=23,"مخبر3",IF(global!E23=24,"مخبر4",IF(global!E23=25,"مخبر5",IF(global!E23=26,"مخبر6",global!E23))))))),"")</f>
        <v/>
      </c>
      <c r="F23" s="8" t="str">
        <f>IF(global!F23&gt;0,IF(global!F23=99,"احتياط",IF(global!F23=21,"مخبر1",IF(global!F23=22,"مخبر2",IF(global!F23=23,"مخبر3",IF(global!F23=24,"مخبر4",IF(global!F23=25,"مخبر5",IF(global!F23=26,"مخبر6",global!F23))))))),"")</f>
        <v/>
      </c>
      <c r="G23" s="8" t="str">
        <f>IF(global!G23&gt;0,IF(global!G23=99,"احتياط",IF(global!G23=21,"مخبر1",IF(global!G23=22,"مخبر2",IF(global!G23=23,"مخبر3",IF(global!G23=24,"مخبر4",IF(global!G23=25,"مخبر5",IF(global!G23=26,"مخبر6",global!G23))))))),"")</f>
        <v/>
      </c>
      <c r="H23" s="8" t="str">
        <f>IF(global!H23&gt;0,IF(global!H23=99,"احتياط",IF(global!H23=21,"مخبر1",IF(global!H23=22,"مخبر2",IF(global!H23=23,"مخبر3",IF(global!H23=24,"مخبر4",IF(global!H23=25,"مخبر5",IF(global!H23=26,"مخبر6",global!H23))))))),"")</f>
        <v/>
      </c>
      <c r="I23" s="8" t="str">
        <f>IF(global!I23&gt;0,IF(global!I23=99,"احتياط",IF(global!I23=21,"مخبر1",IF(global!I23=22,"مخبر2",IF(global!I23=23,"مخبر3",IF(global!I23=24,"مخبر4",IF(global!I23=25,"مخبر5",IF(global!I23=26,"مخبر6",global!I23))))))),"")</f>
        <v/>
      </c>
      <c r="J23" s="8" t="str">
        <f>IF(global!J23&gt;0,IF(global!J23=99,"احتياط",IF(global!J23=21,"مخبر1",IF(global!J23=22,"مخبر2",IF(global!J23=23,"مخبر3",IF(global!J23=24,"مخبر4",IF(global!J23=25,"مخبر5",IF(global!J23=26,"مخبر6",global!J23))))))),"")</f>
        <v/>
      </c>
      <c r="K23" s="8">
        <f>IF(global!K23&gt;0,IF(global!K23=99,"احتياط",IF(global!K23=21,"مخبر1",IF(global!K23=22,"مخبر2",IF(global!K23=23,"مخبر3",IF(global!K23=24,"مخبر4",IF(global!K23=25,"مخبر5",IF(global!K23=26,"مخبر6",global!K23))))))),"")</f>
        <v>4</v>
      </c>
      <c r="L23" s="8" t="str">
        <f>IF(global!L23&gt;0,IF(global!L23=99,"احتياط",IF(global!L23=21,"مخبر1",IF(global!L23=22,"مخبر2",IF(global!L23=23,"مخبر3",IF(global!L23=24,"مخبر4",IF(global!L23=25,"مخبر5",IF(global!L23=26,"مخبر6",global!L23))))))),"")</f>
        <v/>
      </c>
      <c r="M23" s="8" t="str">
        <f>IF(global!M23&gt;0,IF(global!M23=99,"احتياط",IF(global!M23=21,"مخبر1",IF(global!M23=22,"مخبر2",IF(global!M23=23,"مخبر3",IF(global!M23=24,"مخبر4",IF(global!M23=25,"مخبر5",IF(global!M23=26,"مخبر6",global!M23))))))),"")</f>
        <v/>
      </c>
      <c r="N23" s="8">
        <f>IF(global!N23&gt;0,IF(global!N23=99,"احتياط",IF(global!N23=21,"مخبر1",IF(global!N23=22,"مخبر2",IF(global!N23=23,"مخبر3",IF(global!N23=24,"مخبر4",IF(global!N23=25,"مخبر5",IF(global!N23=26,"مخبر6",global!N23))))))),"")</f>
        <v>5</v>
      </c>
      <c r="O23" s="8" t="str">
        <f>IF(global!O23&gt;0,IF(global!O23=99,"احتياط",IF(global!O23=21,"مخبر1",IF(global!O23=22,"مخبر2",IF(global!O23=23,"مخبر3",IF(global!O23=24,"مخبر4",IF(global!O23=25,"مخبر5",IF(global!O23=26,"مخبر6",global!O23))))))),"")</f>
        <v/>
      </c>
      <c r="P23" s="8" t="str">
        <f>IF(global!P23&gt;0,IF(global!P23=99,"احتياط",IF(global!P23=21,"مخبر1",IF(global!P23=22,"مخبر2",IF(global!P23=23,"مخبر3",IF(global!P23=24,"مخبر4",IF(global!P23=25,"مخبر5",IF(global!P23=26,"مخبر6",global!P23))))))),"")</f>
        <v/>
      </c>
      <c r="Q23" s="8" t="str">
        <f>IF(global!Q23&gt;0,IF(global!Q23=99,"احتياط",IF(global!Q23=21,"مخبر1",IF(global!Q23=22,"مخبر2",IF(global!Q23=23,"مخبر3",IF(global!Q23=24,"مخبر4",IF(global!Q23=25,"مخبر5",IF(global!Q23=26,"مخبر6",global!Q23))))))),"")</f>
        <v/>
      </c>
      <c r="R23" s="8" t="str">
        <f>IF(global!R23&gt;0,IF(global!R23=99,"احتياط",IF(global!R23=21,"مخبر1",IF(global!R23=22,"مخبر2",IF(global!R23=23,"مخبر3",IF(global!R23=24,"مخبر4",IF(global!R23=25,"مخبر5",IF(global!R23=26,"مخبر6",global!R23))))))),"")</f>
        <v/>
      </c>
      <c r="S23" s="8" t="str">
        <f>IF(global!S23&gt;0,IF(global!S23=99,"احتياط",IF(global!S23=21,"مخبر1",IF(global!S23=22,"مخبر2",IF(global!S23=23,"مخبر3",IF(global!S23=24,"مخبر4",IF(global!S23=25,"مخبر5",IF(global!S23=26,"مخبر6",global!S23))))))),"")</f>
        <v/>
      </c>
      <c r="T23" s="8">
        <f>IF(global!T23&gt;0,IF(global!T23=99,"احتياط",IF(global!T23=21,"مخبر1",IF(global!T23=22,"مخبر2",IF(global!T23=23,"مخبر3",IF(global!T23=24,"مخبر4",IF(global!T23=25,"مخبر5",IF(global!T23=26,"مخبر6",global!T23))))))),"")</f>
        <v>6</v>
      </c>
      <c r="U23" s="8" t="str">
        <f>IF(global!U23&gt;0,IF(global!U23=99,"احتياط",IF(global!U23=21,"مخبر1",IF(global!U23=22,"مخبر2",IF(global!U23=23,"مخبر3",IF(global!U23=24,"مخبر4",IF(global!U23=25,"مخبر5",IF(global!U23=26,"مخبر6",global!U23))))))),"")</f>
        <v/>
      </c>
      <c r="V23" s="8" t="str">
        <f>IF(global!V23&gt;0,IF(global!V23=99,"احتياط",IF(global!V23=21,"مخبر1",IF(global!V23=22,"مخبر2",IF(global!V23=23,"مخبر3",IF(global!V23=24,"مخبر4",IF(global!V23=25,"مخبر5",IF(global!V23=26,"مخبر6",global!V23))))))),"")</f>
        <v/>
      </c>
      <c r="W23" s="8" t="str">
        <f>IF(global!W23&gt;0,IF(global!W23=99,"احتياط",IF(global!W23=21,"مخبر1",IF(global!W23=22,"مخبر2",IF(global!W23=23,"مخبر3",IF(global!W23=24,"مخبر4",IF(global!W23=25,"مخبر5",IF(global!W23=26,"مخبر6",global!W23))))))),"")</f>
        <v/>
      </c>
      <c r="X23" s="8" t="str">
        <f>IF(global!X23&gt;0,IF(global!X23=99,"احتياط",IF(global!X23=21,"مخبر1",IF(global!X23=22,"مخبر2",IF(global!X23=23,"مخبر3",IF(global!X23=24,"مخبر4",IF(global!X23=25,"مخبر5",IF(global!X23=26,"مخبر6",global!X23))))))),"")</f>
        <v/>
      </c>
      <c r="Y23" s="8" t="str">
        <f>IF(global!Y23&gt;0,IF(global!Y23=99,"احتياط",IF(global!Y23=21,"مخبر1",IF(global!Y23=22,"مخبر2",IF(global!Y23=23,"مخبر3",IF(global!Y23=24,"مخبر4",IF(global!Y23=25,"مخبر5",IF(global!Y23=26,"مخبر6",global!Y23))))))),"")</f>
        <v/>
      </c>
      <c r="Z23" s="8" t="str">
        <f>IF(global!Z23&gt;0,IF(global!Z23=99,"احتياط",IF(global!Z23=21,"مخبر1",IF(global!Z23=22,"مخبر2",IF(global!Z23=23,"مخبر3",IF(global!Z23=24,"مخبر4",IF(global!Z23=25,"مخبر5",IF(global!Z23=26,"مخبر6",global!Z23))))))),"")</f>
        <v/>
      </c>
      <c r="AA23" s="8" t="str">
        <f>IF(global!AA23&gt;0,IF(global!AA23=99,"احتياط",IF(global!AA23=21,"مخبر1",IF(global!AA23=22,"مخبر2",IF(global!AA23=23,"مخبر3",IF(global!AA23=24,"مخبر4",IF(global!AA23=25,"مخبر5",IF(global!AA23=26,"مخبر6",global!AA23))))))),"")</f>
        <v/>
      </c>
      <c r="AB23" s="8" t="str">
        <f>IF(global!AB23&gt;0,IF(global!AB23=99,"احتياط",IF(global!AB23=21,"مخبر1",IF(global!AB23=22,"مخبر2",IF(global!AB23=23,"مخبر3",IF(global!AB23=24,"مخبر4",IF(global!AB23=25,"مخبر5",IF(global!AB23=26,"مخبر6",global!AB23))))))),"")</f>
        <v/>
      </c>
      <c r="AC23" s="8" t="str">
        <f>IF(global!AC23&gt;0,IF(global!AC23=99,"احتياط",IF(global!AC23=21,"مخبر1",IF(global!AC23=22,"مخبر2",IF(global!AC23=23,"مخبر3",IF(global!AC23=24,"مخبر4",IF(global!AC23=25,"مخبر5",IF(global!AC23=26,"مخبر6",global!AC23))))))),"")</f>
        <v/>
      </c>
      <c r="AD23" s="8" t="str">
        <f>IF(global!AD23&gt;0,IF(global!AD23=99,"احتياط",IF(global!AD23=21,"مخبر1",IF(global!AD23=22,"مخبر2",IF(global!AD23=23,"مخبر3",IF(global!AD23=24,"مخبر4",IF(global!AD23=25,"مخبر5",IF(global!AD23=26,"مخبر6",global!AD23))))))),"")</f>
        <v/>
      </c>
      <c r="AE23" s="8" t="str">
        <f>IF(global!AE23&gt;0,IF(global!AE23=99,"احتياط",IF(global!AE23=21,"مخبر1",IF(global!AE23=22,"مخبر2",IF(global!AE23=23,"مخبر3",IF(global!AE23=24,"مخبر4",IF(global!AE23=25,"مخبر5",IF(global!AE23=26,"مخبر6",global!AE23))))))),"")</f>
        <v/>
      </c>
      <c r="AF23" s="8" t="str">
        <f>IF(global!AF23&gt;0,IF(global!AF23=99,"احتياط",IF(global!AF23=21,"مخبر1",IF(global!AF23=22,"مخبر2",IF(global!AF23=23,"مخبر3",IF(global!AF23=24,"مخبر4",IF(global!AF23=25,"مخبر5",IF(global!AF23=26,"مخبر6",global!AF23))))))),"")</f>
        <v/>
      </c>
      <c r="AG23" s="8" t="str">
        <f>IF(global!AG23&gt;0,IF(global!AG23=99,"احتياط",IF(global!AG23=21,"مخبر1",IF(global!AG23=22,"مخبر2",IF(global!AG23=23,"مخبر3",IF(global!AG23=24,"مخبر4",IF(global!AG23=25,"مخبر5",IF(global!AG23=26,"مخبر6",global!AG23))))))),"")</f>
        <v/>
      </c>
      <c r="AH23" s="25">
        <f>global!AH23</f>
        <v>11</v>
      </c>
      <c r="AI23" s="25">
        <f>global!AI23</f>
        <v>4</v>
      </c>
    </row>
    <row r="24" spans="1:35">
      <c r="A24" s="75" t="s">
        <v>102</v>
      </c>
      <c r="B24" s="86">
        <v>20</v>
      </c>
      <c r="C24" s="74" t="s">
        <v>87</v>
      </c>
      <c r="D24" s="8">
        <f>IF(global!D24&gt;0,IF(global!D24=99,"احتياط",IF(global!D24=21,"مخبر1",IF(global!D24=22,"مخبر2",IF(global!D24=23,"مخبر3",IF(global!D24=24,"مخبر4",IF(global!D24=25,"مخبر5",IF(global!D24=26,"مخبر6",global!D24))))))),"")</f>
        <v>4</v>
      </c>
      <c r="E24" s="8" t="str">
        <f>IF(global!E24&gt;0,IF(global!E24=99,"احتياط",IF(global!E24=21,"مخبر1",IF(global!E24=22,"مخبر2",IF(global!E24=23,"مخبر3",IF(global!E24=24,"مخبر4",IF(global!E24=25,"مخبر5",IF(global!E24=26,"مخبر6",global!E24))))))),"")</f>
        <v/>
      </c>
      <c r="F24" s="8" t="str">
        <f>IF(global!F24&gt;0,IF(global!F24=99,"احتياط",IF(global!F24=21,"مخبر1",IF(global!F24=22,"مخبر2",IF(global!F24=23,"مخبر3",IF(global!F24=24,"مخبر4",IF(global!F24=25,"مخبر5",IF(global!F24=26,"مخبر6",global!F24))))))),"")</f>
        <v/>
      </c>
      <c r="G24" s="8" t="str">
        <f>IF(global!G24&gt;0,IF(global!G24=99,"احتياط",IF(global!G24=21,"مخبر1",IF(global!G24=22,"مخبر2",IF(global!G24=23,"مخبر3",IF(global!G24=24,"مخبر4",IF(global!G24=25,"مخبر5",IF(global!G24=26,"مخبر6",global!G24))))))),"")</f>
        <v/>
      </c>
      <c r="H24" s="8">
        <f>IF(global!H24&gt;0,IF(global!H24=99,"احتياط",IF(global!H24=21,"مخبر1",IF(global!H24=22,"مخبر2",IF(global!H24=23,"مخبر3",IF(global!H24=24,"مخبر4",IF(global!H24=25,"مخبر5",IF(global!H24=26,"مخبر6",global!H24))))))),"")</f>
        <v>5</v>
      </c>
      <c r="I24" s="8" t="str">
        <f>IF(global!I24&gt;0,IF(global!I24=99,"احتياط",IF(global!I24=21,"مخبر1",IF(global!I24=22,"مخبر2",IF(global!I24=23,"مخبر3",IF(global!I24=24,"مخبر4",IF(global!I24=25,"مخبر5",IF(global!I24=26,"مخبر6",global!I24))))))),"")</f>
        <v/>
      </c>
      <c r="J24" s="8" t="str">
        <f>IF(global!J24&gt;0,IF(global!J24=99,"احتياط",IF(global!J24=21,"مخبر1",IF(global!J24=22,"مخبر2",IF(global!J24=23,"مخبر3",IF(global!J24=24,"مخبر4",IF(global!J24=25,"مخبر5",IF(global!J24=26,"مخبر6",global!J24))))))),"")</f>
        <v/>
      </c>
      <c r="K24" s="8" t="str">
        <f>IF(global!K24&gt;0,IF(global!K24=99,"احتياط",IF(global!K24=21,"مخبر1",IF(global!K24=22,"مخبر2",IF(global!K24=23,"مخبر3",IF(global!K24=24,"مخبر4",IF(global!K24=25,"مخبر5",IF(global!K24=26,"مخبر6",global!K24))))))),"")</f>
        <v/>
      </c>
      <c r="L24" s="8" t="str">
        <f>IF(global!L24&gt;0,IF(global!L24=99,"احتياط",IF(global!L24=21,"مخبر1",IF(global!L24=22,"مخبر2",IF(global!L24=23,"مخبر3",IF(global!L24=24,"مخبر4",IF(global!L24=25,"مخبر5",IF(global!L24=26,"مخبر6",global!L24))))))),"")</f>
        <v/>
      </c>
      <c r="M24" s="8" t="str">
        <f>IF(global!M24&gt;0,IF(global!M24=99,"احتياط",IF(global!M24=21,"مخبر1",IF(global!M24=22,"مخبر2",IF(global!M24=23,"مخبر3",IF(global!M24=24,"مخبر4",IF(global!M24=25,"مخبر5",IF(global!M24=26,"مخبر6",global!M24))))))),"")</f>
        <v/>
      </c>
      <c r="N24" s="8" t="str">
        <f>IF(global!N24&gt;0,IF(global!N24=99,"احتياط",IF(global!N24=21,"مخبر1",IF(global!N24=22,"مخبر2",IF(global!N24=23,"مخبر3",IF(global!N24=24,"مخبر4",IF(global!N24=25,"مخبر5",IF(global!N24=26,"مخبر6",global!N24))))))),"")</f>
        <v/>
      </c>
      <c r="O24" s="8">
        <f>IF(global!O24&gt;0,IF(global!O24=99,"احتياط",IF(global!O24=21,"مخبر1",IF(global!O24=22,"مخبر2",IF(global!O24=23,"مخبر3",IF(global!O24=24,"مخبر4",IF(global!O24=25,"مخبر5",IF(global!O24=26,"مخبر6",global!O24))))))),"")</f>
        <v>8</v>
      </c>
      <c r="P24" s="8" t="str">
        <f>IF(global!P24&gt;0,IF(global!P24=99,"احتياط",IF(global!P24=21,"مخبر1",IF(global!P24=22,"مخبر2",IF(global!P24=23,"مخبر3",IF(global!P24=24,"مخبر4",IF(global!P24=25,"مخبر5",IF(global!P24=26,"مخبر6",global!P24))))))),"")</f>
        <v/>
      </c>
      <c r="Q24" s="8" t="str">
        <f>IF(global!Q24&gt;0,IF(global!Q24=99,"احتياط",IF(global!Q24=21,"مخبر1",IF(global!Q24=22,"مخبر2",IF(global!Q24=23,"مخبر3",IF(global!Q24=24,"مخبر4",IF(global!Q24=25,"مخبر5",IF(global!Q24=26,"مخبر6",global!Q24))))))),"")</f>
        <v/>
      </c>
      <c r="R24" s="8" t="str">
        <f>IF(global!R24&gt;0,IF(global!R24=99,"احتياط",IF(global!R24=21,"مخبر1",IF(global!R24=22,"مخبر2",IF(global!R24=23,"مخبر3",IF(global!R24=24,"مخبر4",IF(global!R24=25,"مخبر5",IF(global!R24=26,"مخبر6",global!R24))))))),"")</f>
        <v/>
      </c>
      <c r="S24" s="8" t="str">
        <f>IF(global!S24&gt;0,IF(global!S24=99,"احتياط",IF(global!S24=21,"مخبر1",IF(global!S24=22,"مخبر2",IF(global!S24=23,"مخبر3",IF(global!S24=24,"مخبر4",IF(global!S24=25,"مخبر5",IF(global!S24=26,"مخبر6",global!S24))))))),"")</f>
        <v/>
      </c>
      <c r="T24" s="8">
        <f>IF(global!T24&gt;0,IF(global!T24=99,"احتياط",IF(global!T24=21,"مخبر1",IF(global!T24=22,"مخبر2",IF(global!T24=23,"مخبر3",IF(global!T24=24,"مخبر4",IF(global!T24=25,"مخبر5",IF(global!T24=26,"مخبر6",global!T24))))))),"")</f>
        <v>5</v>
      </c>
      <c r="U24" s="8" t="str">
        <f>IF(global!U24&gt;0,IF(global!U24=99,"احتياط",IF(global!U24=21,"مخبر1",IF(global!U24=22,"مخبر2",IF(global!U24=23,"مخبر3",IF(global!U24=24,"مخبر4",IF(global!U24=25,"مخبر5",IF(global!U24=26,"مخبر6",global!U24))))))),"")</f>
        <v/>
      </c>
      <c r="V24" s="8" t="str">
        <f>IF(global!V24&gt;0,IF(global!V24=99,"احتياط",IF(global!V24=21,"مخبر1",IF(global!V24=22,"مخبر2",IF(global!V24=23,"مخبر3",IF(global!V24=24,"مخبر4",IF(global!V24=25,"مخبر5",IF(global!V24=26,"مخبر6",global!V24))))))),"")</f>
        <v/>
      </c>
      <c r="W24" s="8" t="str">
        <f>IF(global!W24&gt;0,IF(global!W24=99,"احتياط",IF(global!W24=21,"مخبر1",IF(global!W24=22,"مخبر2",IF(global!W24=23,"مخبر3",IF(global!W24=24,"مخبر4",IF(global!W24=25,"مخبر5",IF(global!W24=26,"مخبر6",global!W24))))))),"")</f>
        <v/>
      </c>
      <c r="X24" s="8" t="str">
        <f>IF(global!X24&gt;0,IF(global!X24=99,"احتياط",IF(global!X24=21,"مخبر1",IF(global!X24=22,"مخبر2",IF(global!X24=23,"مخبر3",IF(global!X24=24,"مخبر4",IF(global!X24=25,"مخبر5",IF(global!X24=26,"مخبر6",global!X24))))))),"")</f>
        <v/>
      </c>
      <c r="Y24" s="8" t="str">
        <f>IF(global!Y24&gt;0,IF(global!Y24=99,"احتياط",IF(global!Y24=21,"مخبر1",IF(global!Y24=22,"مخبر2",IF(global!Y24=23,"مخبر3",IF(global!Y24=24,"مخبر4",IF(global!Y24=25,"مخبر5",IF(global!Y24=26,"مخبر6",global!Y24))))))),"")</f>
        <v/>
      </c>
      <c r="Z24" s="8" t="str">
        <f>IF(global!Z24&gt;0,IF(global!Z24=99,"احتياط",IF(global!Z24=21,"مخبر1",IF(global!Z24=22,"مخبر2",IF(global!Z24=23,"مخبر3",IF(global!Z24=24,"مخبر4",IF(global!Z24=25,"مخبر5",IF(global!Z24=26,"مخبر6",global!Z24))))))),"")</f>
        <v/>
      </c>
      <c r="AA24" s="8" t="str">
        <f>IF(global!AA24&gt;0,IF(global!AA24=99,"احتياط",IF(global!AA24=21,"مخبر1",IF(global!AA24=22,"مخبر2",IF(global!AA24=23,"مخبر3",IF(global!AA24=24,"مخبر4",IF(global!AA24=25,"مخبر5",IF(global!AA24=26,"مخبر6",global!AA24))))))),"")</f>
        <v/>
      </c>
      <c r="AB24" s="8" t="str">
        <f>IF(global!AB24&gt;0,IF(global!AB24=99,"احتياط",IF(global!AB24=21,"مخبر1",IF(global!AB24=22,"مخبر2",IF(global!AB24=23,"مخبر3",IF(global!AB24=24,"مخبر4",IF(global!AB24=25,"مخبر5",IF(global!AB24=26,"مخبر6",global!AB24))))))),"")</f>
        <v/>
      </c>
      <c r="AC24" s="8" t="str">
        <f>IF(global!AC24&gt;0,IF(global!AC24=99,"احتياط",IF(global!AC24=21,"مخبر1",IF(global!AC24=22,"مخبر2",IF(global!AC24=23,"مخبر3",IF(global!AC24=24,"مخبر4",IF(global!AC24=25,"مخبر5",IF(global!AC24=26,"مخبر6",global!AC24))))))),"")</f>
        <v/>
      </c>
      <c r="AD24" s="8" t="str">
        <f>IF(global!AD24&gt;0,IF(global!AD24=99,"احتياط",IF(global!AD24=21,"مخبر1",IF(global!AD24=22,"مخبر2",IF(global!AD24=23,"مخبر3",IF(global!AD24=24,"مخبر4",IF(global!AD24=25,"مخبر5",IF(global!AD24=26,"مخبر6",global!AD24))))))),"")</f>
        <v/>
      </c>
      <c r="AE24" s="8" t="str">
        <f>IF(global!AE24&gt;0,IF(global!AE24=99,"احتياط",IF(global!AE24=21,"مخبر1",IF(global!AE24=22,"مخبر2",IF(global!AE24=23,"مخبر3",IF(global!AE24=24,"مخبر4",IF(global!AE24=25,"مخبر5",IF(global!AE24=26,"مخبر6",global!AE24))))))),"")</f>
        <v/>
      </c>
      <c r="AF24" s="8" t="str">
        <f>IF(global!AF24&gt;0,IF(global!AF24=99,"احتياط",IF(global!AF24=21,"مخبر1",IF(global!AF24=22,"مخبر2",IF(global!AF24=23,"مخبر3",IF(global!AF24=24,"مخبر4",IF(global!AF24=25,"مخبر5",IF(global!AF24=26,"مخبر6",global!AF24))))))),"")</f>
        <v/>
      </c>
      <c r="AG24" s="8" t="str">
        <f>IF(global!AG24&gt;0,IF(global!AG24=99,"احتياط",IF(global!AG24=21,"مخبر1",IF(global!AG24=22,"مخبر2",IF(global!AG24=23,"مخبر3",IF(global!AG24=24,"مخبر4",IF(global!AG24=25,"مخبر5",IF(global!AG24=26,"مخبر6",global!AG24))))))),"")</f>
        <v/>
      </c>
      <c r="AH24" s="25">
        <f>global!AH24</f>
        <v>11</v>
      </c>
      <c r="AI24" s="25">
        <f>global!AI24</f>
        <v>4</v>
      </c>
    </row>
    <row r="25" spans="1:35">
      <c r="A25" s="75" t="s">
        <v>96</v>
      </c>
      <c r="B25" s="86">
        <v>21</v>
      </c>
      <c r="C25" s="74" t="s">
        <v>67</v>
      </c>
      <c r="D25" s="8">
        <f>IF(global!D25&gt;0,IF(global!D25=99,"احتياط",IF(global!D25=21,"مخبر1",IF(global!D25=22,"مخبر2",IF(global!D25=23,"مخبر3",IF(global!D25=24,"مخبر4",IF(global!D25=25,"مخبر5",IF(global!D25=26,"مخبر6",global!D25))))))),"")</f>
        <v>6</v>
      </c>
      <c r="E25" s="8" t="str">
        <f>IF(global!E25&gt;0,IF(global!E25=99,"احتياط",IF(global!E25=21,"مخبر1",IF(global!E25=22,"مخبر2",IF(global!E25=23,"مخبر3",IF(global!E25=24,"مخبر4",IF(global!E25=25,"مخبر5",IF(global!E25=26,"مخبر6",global!E25))))))),"")</f>
        <v/>
      </c>
      <c r="F25" s="8" t="str">
        <f>IF(global!F25&gt;0,IF(global!F25=99,"احتياط",IF(global!F25=21,"مخبر1",IF(global!F25=22,"مخبر2",IF(global!F25=23,"مخبر3",IF(global!F25=24,"مخبر4",IF(global!F25=25,"مخبر5",IF(global!F25=26,"مخبر6",global!F25))))))),"")</f>
        <v/>
      </c>
      <c r="G25" s="8" t="str">
        <f>IF(global!G25&gt;0,IF(global!G25=99,"احتياط",IF(global!G25=21,"مخبر1",IF(global!G25=22,"مخبر2",IF(global!G25=23,"مخبر3",IF(global!G25=24,"مخبر4",IF(global!G25=25,"مخبر5",IF(global!G25=26,"مخبر6",global!G25))))))),"")</f>
        <v/>
      </c>
      <c r="H25" s="8">
        <f>IF(global!H25&gt;0,IF(global!H25=99,"احتياط",IF(global!H25=21,"مخبر1",IF(global!H25=22,"مخبر2",IF(global!H25=23,"مخبر3",IF(global!H25=24,"مخبر4",IF(global!H25=25,"مخبر5",IF(global!H25=26,"مخبر6",global!H25))))))),"")</f>
        <v>4</v>
      </c>
      <c r="I25" s="8" t="str">
        <f>IF(global!I25&gt;0,IF(global!I25=99,"احتياط",IF(global!I25=21,"مخبر1",IF(global!I25=22,"مخبر2",IF(global!I25=23,"مخبر3",IF(global!I25=24,"مخبر4",IF(global!I25=25,"مخبر5",IF(global!I25=26,"مخبر6",global!I25))))))),"")</f>
        <v/>
      </c>
      <c r="J25" s="8" t="str">
        <f>IF(global!J25&gt;0,IF(global!J25=99,"احتياط",IF(global!J25=21,"مخبر1",IF(global!J25=22,"مخبر2",IF(global!J25=23,"مخبر3",IF(global!J25=24,"مخبر4",IF(global!J25=25,"مخبر5",IF(global!J25=26,"مخبر6",global!J25))))))),"")</f>
        <v/>
      </c>
      <c r="K25" s="8" t="str">
        <f>IF(global!K25&gt;0,IF(global!K25=99,"احتياط",IF(global!K25=21,"مخبر1",IF(global!K25=22,"مخبر2",IF(global!K25=23,"مخبر3",IF(global!K25=24,"مخبر4",IF(global!K25=25,"مخبر5",IF(global!K25=26,"مخبر6",global!K25))))))),"")</f>
        <v/>
      </c>
      <c r="L25" s="8">
        <f>IF(global!L25&gt;0,IF(global!L25=99,"احتياط",IF(global!L25=21,"مخبر1",IF(global!L25=22,"مخبر2",IF(global!L25=23,"مخبر3",IF(global!L25=24,"مخبر4",IF(global!L25=25,"مخبر5",IF(global!L25=26,"مخبر6",global!L25))))))),"")</f>
        <v>7</v>
      </c>
      <c r="M25" s="8" t="str">
        <f>IF(global!M25&gt;0,IF(global!M25=99,"احتياط",IF(global!M25=21,"مخبر1",IF(global!M25=22,"مخبر2",IF(global!M25=23,"مخبر3",IF(global!M25=24,"مخبر4",IF(global!M25=25,"مخبر5",IF(global!M25=26,"مخبر6",global!M25))))))),"")</f>
        <v/>
      </c>
      <c r="N25" s="8">
        <f>IF(global!N25&gt;0,IF(global!N25=99,"احتياط",IF(global!N25=21,"مخبر1",IF(global!N25=22,"مخبر2",IF(global!N25=23,"مخبر3",IF(global!N25=24,"مخبر4",IF(global!N25=25,"مخبر5",IF(global!N25=26,"مخبر6",global!N25))))))),"")</f>
        <v>1</v>
      </c>
      <c r="O25" s="8" t="str">
        <f>IF(global!O25&gt;0,IF(global!O25=99,"احتياط",IF(global!O25=21,"مخبر1",IF(global!O25=22,"مخبر2",IF(global!O25=23,"مخبر3",IF(global!O25=24,"مخبر4",IF(global!O25=25,"مخبر5",IF(global!O25=26,"مخبر6",global!O25))))))),"")</f>
        <v/>
      </c>
      <c r="P25" s="8" t="str">
        <f>IF(global!P25&gt;0,IF(global!P25=99,"احتياط",IF(global!P25=21,"مخبر1",IF(global!P25=22,"مخبر2",IF(global!P25=23,"مخبر3",IF(global!P25=24,"مخبر4",IF(global!P25=25,"مخبر5",IF(global!P25=26,"مخبر6",global!P25))))))),"")</f>
        <v/>
      </c>
      <c r="Q25" s="8" t="str">
        <f>IF(global!Q25&gt;0,IF(global!Q25=99,"احتياط",IF(global!Q25=21,"مخبر1",IF(global!Q25=22,"مخبر2",IF(global!Q25=23,"مخبر3",IF(global!Q25=24,"مخبر4",IF(global!Q25=25,"مخبر5",IF(global!Q25=26,"مخبر6",global!Q25))))))),"")</f>
        <v/>
      </c>
      <c r="R25" s="8" t="str">
        <f>IF(global!R25&gt;0,IF(global!R25=99,"احتياط",IF(global!R25=21,"مخبر1",IF(global!R25=22,"مخبر2",IF(global!R25=23,"مخبر3",IF(global!R25=24,"مخبر4",IF(global!R25=25,"مخبر5",IF(global!R25=26,"مخبر6",global!R25))))))),"")</f>
        <v/>
      </c>
      <c r="S25" s="8" t="str">
        <f>IF(global!S25&gt;0,IF(global!S25=99,"احتياط",IF(global!S25=21,"مخبر1",IF(global!S25=22,"مخبر2",IF(global!S25=23,"مخبر3",IF(global!S25=24,"مخبر4",IF(global!S25=25,"مخبر5",IF(global!S25=26,"مخبر6",global!S25))))))),"")</f>
        <v/>
      </c>
      <c r="T25" s="8" t="str">
        <f>IF(global!T25&gt;0,IF(global!T25=99,"احتياط",IF(global!T25=21,"مخبر1",IF(global!T25=22,"مخبر2",IF(global!T25=23,"مخبر3",IF(global!T25=24,"مخبر4",IF(global!T25=25,"مخبر5",IF(global!T25=26,"مخبر6",global!T25))))))),"")</f>
        <v/>
      </c>
      <c r="U25" s="8" t="str">
        <f>IF(global!U25&gt;0,IF(global!U25=99,"احتياط",IF(global!U25=21,"مخبر1",IF(global!U25=22,"مخبر2",IF(global!U25=23,"مخبر3",IF(global!U25=24,"مخبر4",IF(global!U25=25,"مخبر5",IF(global!U25=26,"مخبر6",global!U25))))))),"")</f>
        <v/>
      </c>
      <c r="V25" s="8" t="str">
        <f>IF(global!V25&gt;0,IF(global!V25=99,"احتياط",IF(global!V25=21,"مخبر1",IF(global!V25=22,"مخبر2",IF(global!V25=23,"مخبر3",IF(global!V25=24,"مخبر4",IF(global!V25=25,"مخبر5",IF(global!V25=26,"مخبر6",global!V25))))))),"")</f>
        <v/>
      </c>
      <c r="W25" s="8" t="str">
        <f>IF(global!W25&gt;0,IF(global!W25=99,"احتياط",IF(global!W25=21,"مخبر1",IF(global!W25=22,"مخبر2",IF(global!W25=23,"مخبر3",IF(global!W25=24,"مخبر4",IF(global!W25=25,"مخبر5",IF(global!W25=26,"مخبر6",global!W25))))))),"")</f>
        <v/>
      </c>
      <c r="X25" s="8" t="str">
        <f>IF(global!X25&gt;0,IF(global!X25=99,"احتياط",IF(global!X25=21,"مخبر1",IF(global!X25=22,"مخبر2",IF(global!X25=23,"مخبر3",IF(global!X25=24,"مخبر4",IF(global!X25=25,"مخبر5",IF(global!X25=26,"مخبر6",global!X25))))))),"")</f>
        <v/>
      </c>
      <c r="Y25" s="8" t="str">
        <f>IF(global!Y25&gt;0,IF(global!Y25=99,"احتياط",IF(global!Y25=21,"مخبر1",IF(global!Y25=22,"مخبر2",IF(global!Y25=23,"مخبر3",IF(global!Y25=24,"مخبر4",IF(global!Y25=25,"مخبر5",IF(global!Y25=26,"مخبر6",global!Y25))))))),"")</f>
        <v/>
      </c>
      <c r="Z25" s="8" t="str">
        <f>IF(global!Z25&gt;0,IF(global!Z25=99,"احتياط",IF(global!Z25=21,"مخبر1",IF(global!Z25=22,"مخبر2",IF(global!Z25=23,"مخبر3",IF(global!Z25=24,"مخبر4",IF(global!Z25=25,"مخبر5",IF(global!Z25=26,"مخبر6",global!Z25))))))),"")</f>
        <v/>
      </c>
      <c r="AA25" s="8" t="str">
        <f>IF(global!AA25&gt;0,IF(global!AA25=99,"احتياط",IF(global!AA25=21,"مخبر1",IF(global!AA25=22,"مخبر2",IF(global!AA25=23,"مخبر3",IF(global!AA25=24,"مخبر4",IF(global!AA25=25,"مخبر5",IF(global!AA25=26,"مخبر6",global!AA25))))))),"")</f>
        <v/>
      </c>
      <c r="AB25" s="8" t="str">
        <f>IF(global!AB25&gt;0,IF(global!AB25=99,"احتياط",IF(global!AB25=21,"مخبر1",IF(global!AB25=22,"مخبر2",IF(global!AB25=23,"مخبر3",IF(global!AB25=24,"مخبر4",IF(global!AB25=25,"مخبر5",IF(global!AB25=26,"مخبر6",global!AB25))))))),"")</f>
        <v/>
      </c>
      <c r="AC25" s="8" t="str">
        <f>IF(global!AC25&gt;0,IF(global!AC25=99,"احتياط",IF(global!AC25=21,"مخبر1",IF(global!AC25=22,"مخبر2",IF(global!AC25=23,"مخبر3",IF(global!AC25=24,"مخبر4",IF(global!AC25=25,"مخبر5",IF(global!AC25=26,"مخبر6",global!AC25))))))),"")</f>
        <v/>
      </c>
      <c r="AD25" s="8" t="str">
        <f>IF(global!AD25&gt;0,IF(global!AD25=99,"احتياط",IF(global!AD25=21,"مخبر1",IF(global!AD25=22,"مخبر2",IF(global!AD25=23,"مخبر3",IF(global!AD25=24,"مخبر4",IF(global!AD25=25,"مخبر5",IF(global!AD25=26,"مخبر6",global!AD25))))))),"")</f>
        <v/>
      </c>
      <c r="AE25" s="8" t="str">
        <f>IF(global!AE25&gt;0,IF(global!AE25=99,"احتياط",IF(global!AE25=21,"مخبر1",IF(global!AE25=22,"مخبر2",IF(global!AE25=23,"مخبر3",IF(global!AE25=24,"مخبر4",IF(global!AE25=25,"مخبر5",IF(global!AE25=26,"مخبر6",global!AE25))))))),"")</f>
        <v/>
      </c>
      <c r="AF25" s="8" t="str">
        <f>IF(global!AF25&gt;0,IF(global!AF25=99,"احتياط",IF(global!AF25=21,"مخبر1",IF(global!AF25=22,"مخبر2",IF(global!AF25=23,"مخبر3",IF(global!AF25=24,"مخبر4",IF(global!AF25=25,"مخبر5",IF(global!AF25=26,"مخبر6",global!AF25))))))),"")</f>
        <v/>
      </c>
      <c r="AG25" s="8" t="str">
        <f>IF(global!AG25&gt;0,IF(global!AG25=99,"احتياط",IF(global!AG25=21,"مخبر1",IF(global!AG25=22,"مخبر2",IF(global!AG25=23,"مخبر3",IF(global!AG25=24,"مخبر4",IF(global!AG25=25,"مخبر5",IF(global!AG25=26,"مخبر6",global!AG25))))))),"")</f>
        <v/>
      </c>
      <c r="AH25" s="25">
        <f>global!AH25</f>
        <v>12</v>
      </c>
      <c r="AI25" s="25">
        <f>global!AI25</f>
        <v>4</v>
      </c>
    </row>
    <row r="26" spans="1:35">
      <c r="A26" s="75" t="s">
        <v>103</v>
      </c>
      <c r="B26" s="86">
        <v>22</v>
      </c>
      <c r="C26" s="74" t="s">
        <v>90</v>
      </c>
      <c r="D26" s="8" t="str">
        <f>IF(global!D26&gt;0,IF(global!D26=99,"احتياط",IF(global!D26=21,"مخبر1",IF(global!D26=22,"مخبر2",IF(global!D26=23,"مخبر3",IF(global!D26=24,"مخبر4",IF(global!D26=25,"مخبر5",IF(global!D26=26,"مخبر6",global!D26))))))),"")</f>
        <v/>
      </c>
      <c r="E26" s="8" t="str">
        <f>IF(global!E26&gt;0,IF(global!E26=99,"احتياط",IF(global!E26=21,"مخبر1",IF(global!E26=22,"مخبر2",IF(global!E26=23,"مخبر3",IF(global!E26=24,"مخبر4",IF(global!E26=25,"مخبر5",IF(global!E26=26,"مخبر6",global!E26))))))),"")</f>
        <v/>
      </c>
      <c r="F26" s="8" t="str">
        <f>IF(global!F26&gt;0,IF(global!F26=99,"احتياط",IF(global!F26=21,"مخبر1",IF(global!F26=22,"مخبر2",IF(global!F26=23,"مخبر3",IF(global!F26=24,"مخبر4",IF(global!F26=25,"مخبر5",IF(global!F26=26,"مخبر6",global!F26))))))),"")</f>
        <v/>
      </c>
      <c r="G26" s="8" t="str">
        <f>IF(global!G26&gt;0,IF(global!G26=99,"احتياط",IF(global!G26=21,"مخبر1",IF(global!G26=22,"مخبر2",IF(global!G26=23,"مخبر3",IF(global!G26=24,"مخبر4",IF(global!G26=25,"مخبر5",IF(global!G26=26,"مخبر6",global!G26))))))),"")</f>
        <v/>
      </c>
      <c r="H26" s="8" t="str">
        <f>IF(global!H26&gt;0,IF(global!H26=99,"احتياط",IF(global!H26=21,"مخبر1",IF(global!H26=22,"مخبر2",IF(global!H26=23,"مخبر3",IF(global!H26=24,"مخبر4",IF(global!H26=25,"مخبر5",IF(global!H26=26,"مخبر6",global!H26))))))),"")</f>
        <v/>
      </c>
      <c r="I26" s="8" t="str">
        <f>IF(global!I26&gt;0,IF(global!I26=99,"احتياط",IF(global!I26=21,"مخبر1",IF(global!I26=22,"مخبر2",IF(global!I26=23,"مخبر3",IF(global!I26=24,"مخبر4",IF(global!I26=25,"مخبر5",IF(global!I26=26,"مخبر6",global!I26))))))),"")</f>
        <v/>
      </c>
      <c r="J26" s="8" t="str">
        <f>IF(global!J26&gt;0,IF(global!J26=99,"احتياط",IF(global!J26=21,"مخبر1",IF(global!J26=22,"مخبر2",IF(global!J26=23,"مخبر3",IF(global!J26=24,"مخبر4",IF(global!J26=25,"مخبر5",IF(global!J26=26,"مخبر6",global!J26))))))),"")</f>
        <v/>
      </c>
      <c r="K26" s="8" t="str">
        <f>IF(global!K26&gt;0,IF(global!K26=99,"احتياط",IF(global!K26=21,"مخبر1",IF(global!K26=22,"مخبر2",IF(global!K26=23,"مخبر3",IF(global!K26=24,"مخبر4",IF(global!K26=25,"مخبر5",IF(global!K26=26,"مخبر6",global!K26))))))),"")</f>
        <v/>
      </c>
      <c r="L26" s="8" t="str">
        <f>IF(global!L26&gt;0,IF(global!L26=99,"احتياط",IF(global!L26=21,"مخبر1",IF(global!L26=22,"مخبر2",IF(global!L26=23,"مخبر3",IF(global!L26=24,"مخبر4",IF(global!L26=25,"مخبر5",IF(global!L26=26,"مخبر6",global!L26))))))),"")</f>
        <v/>
      </c>
      <c r="M26" s="8" t="str">
        <f>IF(global!M26&gt;0,IF(global!M26=99,"احتياط",IF(global!M26=21,"مخبر1",IF(global!M26=22,"مخبر2",IF(global!M26=23,"مخبر3",IF(global!M26=24,"مخبر4",IF(global!M26=25,"مخبر5",IF(global!M26=26,"مخبر6",global!M26))))))),"")</f>
        <v/>
      </c>
      <c r="N26" s="8" t="str">
        <f>IF(global!N26&gt;0,IF(global!N26=99,"احتياط",IF(global!N26=21,"مخبر1",IF(global!N26=22,"مخبر2",IF(global!N26=23,"مخبر3",IF(global!N26=24,"مخبر4",IF(global!N26=25,"مخبر5",IF(global!N26=26,"مخبر6",global!N26))))))),"")</f>
        <v/>
      </c>
      <c r="O26" s="8" t="str">
        <f>IF(global!O26&gt;0,IF(global!O26=99,"احتياط",IF(global!O26=21,"مخبر1",IF(global!O26=22,"مخبر2",IF(global!O26=23,"مخبر3",IF(global!O26=24,"مخبر4",IF(global!O26=25,"مخبر5",IF(global!O26=26,"مخبر6",global!O26))))))),"")</f>
        <v/>
      </c>
      <c r="P26" s="8" t="str">
        <f>IF(global!P26&gt;0,IF(global!P26=99,"احتياط",IF(global!P26=21,"مخبر1",IF(global!P26=22,"مخبر2",IF(global!P26=23,"مخبر3",IF(global!P26=24,"مخبر4",IF(global!P26=25,"مخبر5",IF(global!P26=26,"مخبر6",global!P26))))))),"")</f>
        <v/>
      </c>
      <c r="Q26" s="8" t="str">
        <f>IF(global!Q26&gt;0,IF(global!Q26=99,"احتياط",IF(global!Q26=21,"مخبر1",IF(global!Q26=22,"مخبر2",IF(global!Q26=23,"مخبر3",IF(global!Q26=24,"مخبر4",IF(global!Q26=25,"مخبر5",IF(global!Q26=26,"مخبر6",global!Q26))))))),"")</f>
        <v/>
      </c>
      <c r="R26" s="8">
        <f>IF(global!R26&gt;0,IF(global!R26=99,"احتياط",IF(global!R26=21,"مخبر1",IF(global!R26=22,"مخبر2",IF(global!R26=23,"مخبر3",IF(global!R26=24,"مخبر4",IF(global!R26=25,"مخبر5",IF(global!R26=26,"مخبر6",global!R26))))))),"")</f>
        <v>7</v>
      </c>
      <c r="S26" s="8" t="str">
        <f>IF(global!S26&gt;0,IF(global!S26=99,"احتياط",IF(global!S26=21,"مخبر1",IF(global!S26=22,"مخبر2",IF(global!S26=23,"مخبر3",IF(global!S26=24,"مخبر4",IF(global!S26=25,"مخبر5",IF(global!S26=26,"مخبر6",global!S26))))))),"")</f>
        <v/>
      </c>
      <c r="T26" s="8" t="str">
        <f>IF(global!T26&gt;0,IF(global!T26=99,"احتياط",IF(global!T26=21,"مخبر1",IF(global!T26=22,"مخبر2",IF(global!T26=23,"مخبر3",IF(global!T26=24,"مخبر4",IF(global!T26=25,"مخبر5",IF(global!T26=26,"مخبر6",global!T26))))))),"")</f>
        <v/>
      </c>
      <c r="U26" s="8" t="str">
        <f>IF(global!U26&gt;0,IF(global!U26=99,"احتياط",IF(global!U26=21,"مخبر1",IF(global!U26=22,"مخبر2",IF(global!U26=23,"مخبر3",IF(global!U26=24,"مخبر4",IF(global!U26=25,"مخبر5",IF(global!U26=26,"مخبر6",global!U26))))))),"")</f>
        <v/>
      </c>
      <c r="V26" s="8" t="str">
        <f>IF(global!V26&gt;0,IF(global!V26=99,"احتياط",IF(global!V26=21,"مخبر1",IF(global!V26=22,"مخبر2",IF(global!V26=23,"مخبر3",IF(global!V26=24,"مخبر4",IF(global!V26=25,"مخبر5",IF(global!V26=26,"مخبر6",global!V26))))))),"")</f>
        <v/>
      </c>
      <c r="W26" s="8">
        <f>IF(global!W26&gt;0,IF(global!W26=99,"احتياط",IF(global!W26=21,"مخبر1",IF(global!W26=22,"مخبر2",IF(global!W26=23,"مخبر3",IF(global!W26=24,"مخبر4",IF(global!W26=25,"مخبر5",IF(global!W26=26,"مخبر6",global!W26))))))),"")</f>
        <v>1</v>
      </c>
      <c r="X26" s="8" t="str">
        <f>IF(global!X26&gt;0,IF(global!X26=99,"احتياط",IF(global!X26=21,"مخبر1",IF(global!X26=22,"مخبر2",IF(global!X26=23,"مخبر3",IF(global!X26=24,"مخبر4",IF(global!X26=25,"مخبر5",IF(global!X26=26,"مخبر6",global!X26))))))),"")</f>
        <v/>
      </c>
      <c r="Y26" s="8" t="str">
        <f>IF(global!Y26&gt;0,IF(global!Y26=99,"احتياط",IF(global!Y26=21,"مخبر1",IF(global!Y26=22,"مخبر2",IF(global!Y26=23,"مخبر3",IF(global!Y26=24,"مخبر4",IF(global!Y26=25,"مخبر5",IF(global!Y26=26,"مخبر6",global!Y26))))))),"")</f>
        <v/>
      </c>
      <c r="Z26" s="8" t="str">
        <f>IF(global!Z26&gt;0,IF(global!Z26=99,"احتياط",IF(global!Z26=21,"مخبر1",IF(global!Z26=22,"مخبر2",IF(global!Z26=23,"مخبر3",IF(global!Z26=24,"مخبر4",IF(global!Z26=25,"مخبر5",IF(global!Z26=26,"مخبر6",global!Z26))))))),"")</f>
        <v/>
      </c>
      <c r="AA26" s="8" t="str">
        <f>IF(global!AA26&gt;0,IF(global!AA26=99,"احتياط",IF(global!AA26=21,"مخبر1",IF(global!AA26=22,"مخبر2",IF(global!AA26=23,"مخبر3",IF(global!AA26=24,"مخبر4",IF(global!AA26=25,"مخبر5",IF(global!AA26=26,"مخبر6",global!AA26))))))),"")</f>
        <v/>
      </c>
      <c r="AB26" s="8" t="str">
        <f>IF(global!AB26&gt;0,IF(global!AB26=99,"احتياط",IF(global!AB26=21,"مخبر1",IF(global!AB26=22,"مخبر2",IF(global!AB26=23,"مخبر3",IF(global!AB26=24,"مخبر4",IF(global!AB26=25,"مخبر5",IF(global!AB26=26,"مخبر6",global!AB26))))))),"")</f>
        <v/>
      </c>
      <c r="AC26" s="8">
        <f>IF(global!AC26&gt;0,IF(global!AC26=99,"احتياط",IF(global!AC26=21,"مخبر1",IF(global!AC26=22,"مخبر2",IF(global!AC26=23,"مخبر3",IF(global!AC26=24,"مخبر4",IF(global!AC26=25,"مخبر5",IF(global!AC26=26,"مخبر6",global!AC26))))))),"")</f>
        <v>8</v>
      </c>
      <c r="AD26" s="8" t="str">
        <f>IF(global!AD26&gt;0,IF(global!AD26=99,"احتياط",IF(global!AD26=21,"مخبر1",IF(global!AD26=22,"مخبر2",IF(global!AD26=23,"مخبر3",IF(global!AD26=24,"مخبر4",IF(global!AD26=25,"مخبر5",IF(global!AD26=26,"مخبر6",global!AD26))))))),"")</f>
        <v/>
      </c>
      <c r="AE26" s="8" t="str">
        <f>IF(global!AE26&gt;0,IF(global!AE26=99,"احتياط",IF(global!AE26=21,"مخبر1",IF(global!AE26=22,"مخبر2",IF(global!AE26=23,"مخبر3",IF(global!AE26=24,"مخبر4",IF(global!AE26=25,"مخبر5",IF(global!AE26=26,"مخبر6",global!AE26))))))),"")</f>
        <v/>
      </c>
      <c r="AF26" s="8" t="str">
        <f>IF(global!AF26&gt;0,IF(global!AF26=99,"احتياط",IF(global!AF26=21,"مخبر1",IF(global!AF26=22,"مخبر2",IF(global!AF26=23,"مخبر3",IF(global!AF26=24,"مخبر4",IF(global!AF26=25,"مخبر5",IF(global!AF26=26,"مخبر6",global!AF26))))))),"")</f>
        <v/>
      </c>
      <c r="AG26" s="8" t="str">
        <f>IF(global!AG26&gt;0,IF(global!AG26=99,"احتياط",IF(global!AG26=21,"مخبر1",IF(global!AG26=22,"مخبر2",IF(global!AG26=23,"مخبر3",IF(global!AG26=24,"مخبر4",IF(global!AG26=25,"مخبر5",IF(global!AG26=26,"مخبر6",global!AG26))))))),"")</f>
        <v/>
      </c>
      <c r="AH26" s="25">
        <f>global!AH26</f>
        <v>11.5</v>
      </c>
      <c r="AI26" s="25">
        <f>global!AI26</f>
        <v>3</v>
      </c>
    </row>
    <row r="27" spans="1:35">
      <c r="A27" s="75" t="s">
        <v>96</v>
      </c>
      <c r="B27" s="86">
        <v>23</v>
      </c>
      <c r="C27" s="74" t="s">
        <v>66</v>
      </c>
      <c r="D27" s="8">
        <f>IF(global!D27&gt;0,IF(global!D27=99,"احتياط",IF(global!D27=21,"مخبر1",IF(global!D27=22,"مخبر2",IF(global!D27=23,"مخبر3",IF(global!D27=24,"مخبر4",IF(global!D27=25,"مخبر5",IF(global!D27=26,"مخبر6",global!D27))))))),"")</f>
        <v>8</v>
      </c>
      <c r="E27" s="8" t="str">
        <f>IF(global!E27&gt;0,IF(global!E27=99,"احتياط",IF(global!E27=21,"مخبر1",IF(global!E27=22,"مخبر2",IF(global!E27=23,"مخبر3",IF(global!E27=24,"مخبر4",IF(global!E27=25,"مخبر5",IF(global!E27=26,"مخبر6",global!E27))))))),"")</f>
        <v/>
      </c>
      <c r="F27" s="8" t="str">
        <f>IF(global!F27&gt;0,IF(global!F27=99,"احتياط",IF(global!F27=21,"مخبر1",IF(global!F27=22,"مخبر2",IF(global!F27=23,"مخبر3",IF(global!F27=24,"مخبر4",IF(global!F27=25,"مخبر5",IF(global!F27=26,"مخبر6",global!F27))))))),"")</f>
        <v/>
      </c>
      <c r="G27" s="8" t="str">
        <f>IF(global!G27&gt;0,IF(global!G27=99,"احتياط",IF(global!G27=21,"مخبر1",IF(global!G27=22,"مخبر2",IF(global!G27=23,"مخبر3",IF(global!G27=24,"مخبر4",IF(global!G27=25,"مخبر5",IF(global!G27=26,"مخبر6",global!G27))))))),"")</f>
        <v/>
      </c>
      <c r="H27" s="8">
        <f>IF(global!H27&gt;0,IF(global!H27=99,"احتياط",IF(global!H27=21,"مخبر1",IF(global!H27=22,"مخبر2",IF(global!H27=23,"مخبر3",IF(global!H27=24,"مخبر4",IF(global!H27=25,"مخبر5",IF(global!H27=26,"مخبر6",global!H27))))))),"")</f>
        <v>6</v>
      </c>
      <c r="I27" s="8" t="str">
        <f>IF(global!I27&gt;0,IF(global!I27=99,"احتياط",IF(global!I27=21,"مخبر1",IF(global!I27=22,"مخبر2",IF(global!I27=23,"مخبر3",IF(global!I27=24,"مخبر4",IF(global!I27=25,"مخبر5",IF(global!I27=26,"مخبر6",global!I27))))))),"")</f>
        <v/>
      </c>
      <c r="J27" s="8" t="str">
        <f>IF(global!J27&gt;0,IF(global!J27=99,"احتياط",IF(global!J27=21,"مخبر1",IF(global!J27=22,"مخبر2",IF(global!J27=23,"مخبر3",IF(global!J27=24,"مخبر4",IF(global!J27=25,"مخبر5",IF(global!J27=26,"مخبر6",global!J27))))))),"")</f>
        <v/>
      </c>
      <c r="K27" s="8" t="str">
        <f>IF(global!K27&gt;0,IF(global!K27=99,"احتياط",IF(global!K27=21,"مخبر1",IF(global!K27=22,"مخبر2",IF(global!K27=23,"مخبر3",IF(global!K27=24,"مخبر4",IF(global!K27=25,"مخبر5",IF(global!K27=26,"مخبر6",global!K27))))))),"")</f>
        <v/>
      </c>
      <c r="L27" s="8" t="str">
        <f>IF(global!L27&gt;0,IF(global!L27=99,"احتياط",IF(global!L27=21,"مخبر1",IF(global!L27=22,"مخبر2",IF(global!L27=23,"مخبر3",IF(global!L27=24,"مخبر4",IF(global!L27=25,"مخبر5",IF(global!L27=26,"مخبر6",global!L27))))))),"")</f>
        <v/>
      </c>
      <c r="M27" s="8" t="str">
        <f>IF(global!M27&gt;0,IF(global!M27=99,"احتياط",IF(global!M27=21,"مخبر1",IF(global!M27=22,"مخبر2",IF(global!M27=23,"مخبر3",IF(global!M27=24,"مخبر4",IF(global!M27=25,"مخبر5",IF(global!M27=26,"مخبر6",global!M27))))))),"")</f>
        <v/>
      </c>
      <c r="N27" s="8">
        <f>IF(global!N27&gt;0,IF(global!N27=99,"احتياط",IF(global!N27=21,"مخبر1",IF(global!N27=22,"مخبر2",IF(global!N27=23,"مخبر3",IF(global!N27=24,"مخبر4",IF(global!N27=25,"مخبر5",IF(global!N27=26,"مخبر6",global!N27))))))),"")</f>
        <v>1</v>
      </c>
      <c r="O27" s="8" t="str">
        <f>IF(global!O27&gt;0,IF(global!O27=99,"احتياط",IF(global!O27=21,"مخبر1",IF(global!O27=22,"مخبر2",IF(global!O27=23,"مخبر3",IF(global!O27=24,"مخبر4",IF(global!O27=25,"مخبر5",IF(global!O27=26,"مخبر6",global!O27))))))),"")</f>
        <v/>
      </c>
      <c r="P27" s="8" t="str">
        <f>IF(global!P27&gt;0,IF(global!P27=99,"احتياط",IF(global!P27=21,"مخبر1",IF(global!P27=22,"مخبر2",IF(global!P27=23,"مخبر3",IF(global!P27=24,"مخبر4",IF(global!P27=25,"مخبر5",IF(global!P27=26,"مخبر6",global!P27))))))),"")</f>
        <v/>
      </c>
      <c r="Q27" s="8" t="str">
        <f>IF(global!Q27&gt;0,IF(global!Q27=99,"احتياط",IF(global!Q27=21,"مخبر1",IF(global!Q27=22,"مخبر2",IF(global!Q27=23,"مخبر3",IF(global!Q27=24,"مخبر4",IF(global!Q27=25,"مخبر5",IF(global!Q27=26,"مخبر6",global!Q27))))))),"")</f>
        <v/>
      </c>
      <c r="R27" s="8">
        <f>IF(global!R27&gt;0,IF(global!R27=99,"احتياط",IF(global!R27=21,"مخبر1",IF(global!R27=22,"مخبر2",IF(global!R27=23,"مخبر3",IF(global!R27=24,"مخبر4",IF(global!R27=25,"مخبر5",IF(global!R27=26,"مخبر6",global!R27))))))),"")</f>
        <v>7</v>
      </c>
      <c r="S27" s="8" t="str">
        <f>IF(global!S27&gt;0,IF(global!S27=99,"احتياط",IF(global!S27=21,"مخبر1",IF(global!S27=22,"مخبر2",IF(global!S27=23,"مخبر3",IF(global!S27=24,"مخبر4",IF(global!S27=25,"مخبر5",IF(global!S27=26,"مخبر6",global!S27))))))),"")</f>
        <v/>
      </c>
      <c r="T27" s="8" t="str">
        <f>IF(global!T27&gt;0,IF(global!T27=99,"احتياط",IF(global!T27=21,"مخبر1",IF(global!T27=22,"مخبر2",IF(global!T27=23,"مخبر3",IF(global!T27=24,"مخبر4",IF(global!T27=25,"مخبر5",IF(global!T27=26,"مخبر6",global!T27))))))),"")</f>
        <v/>
      </c>
      <c r="U27" s="8" t="str">
        <f>IF(global!U27&gt;0,IF(global!U27=99,"احتياط",IF(global!U27=21,"مخبر1",IF(global!U27=22,"مخبر2",IF(global!U27=23,"مخبر3",IF(global!U27=24,"مخبر4",IF(global!U27=25,"مخبر5",IF(global!U27=26,"مخبر6",global!U27))))))),"")</f>
        <v/>
      </c>
      <c r="V27" s="8" t="str">
        <f>IF(global!V27&gt;0,IF(global!V27=99,"احتياط",IF(global!V27=21,"مخبر1",IF(global!V27=22,"مخبر2",IF(global!V27=23,"مخبر3",IF(global!V27=24,"مخبر4",IF(global!V27=25,"مخبر5",IF(global!V27=26,"مخبر6",global!V27))))))),"")</f>
        <v/>
      </c>
      <c r="W27" s="8" t="str">
        <f>IF(global!W27&gt;0,IF(global!W27=99,"احتياط",IF(global!W27=21,"مخبر1",IF(global!W27=22,"مخبر2",IF(global!W27=23,"مخبر3",IF(global!W27=24,"مخبر4",IF(global!W27=25,"مخبر5",IF(global!W27=26,"مخبر6",global!W27))))))),"")</f>
        <v/>
      </c>
      <c r="X27" s="8" t="str">
        <f>IF(global!X27&gt;0,IF(global!X27=99,"احتياط",IF(global!X27=21,"مخبر1",IF(global!X27=22,"مخبر2",IF(global!X27=23,"مخبر3",IF(global!X27=24,"مخبر4",IF(global!X27=25,"مخبر5",IF(global!X27=26,"مخبر6",global!X27))))))),"")</f>
        <v/>
      </c>
      <c r="Y27" s="8" t="str">
        <f>IF(global!Y27&gt;0,IF(global!Y27=99,"احتياط",IF(global!Y27=21,"مخبر1",IF(global!Y27=22,"مخبر2",IF(global!Y27=23,"مخبر3",IF(global!Y27=24,"مخبر4",IF(global!Y27=25,"مخبر5",IF(global!Y27=26,"مخبر6",global!Y27))))))),"")</f>
        <v/>
      </c>
      <c r="Z27" s="8" t="str">
        <f>IF(global!Z27&gt;0,IF(global!Z27=99,"احتياط",IF(global!Z27=21,"مخبر1",IF(global!Z27=22,"مخبر2",IF(global!Z27=23,"مخبر3",IF(global!Z27=24,"مخبر4",IF(global!Z27=25,"مخبر5",IF(global!Z27=26,"مخبر6",global!Z27))))))),"")</f>
        <v/>
      </c>
      <c r="AA27" s="8" t="str">
        <f>IF(global!AA27&gt;0,IF(global!AA27=99,"احتياط",IF(global!AA27=21,"مخبر1",IF(global!AA27=22,"مخبر2",IF(global!AA27=23,"مخبر3",IF(global!AA27=24,"مخبر4",IF(global!AA27=25,"مخبر5",IF(global!AA27=26,"مخبر6",global!AA27))))))),"")</f>
        <v/>
      </c>
      <c r="AB27" s="8" t="str">
        <f>IF(global!AB27&gt;0,IF(global!AB27=99,"احتياط",IF(global!AB27=21,"مخبر1",IF(global!AB27=22,"مخبر2",IF(global!AB27=23,"مخبر3",IF(global!AB27=24,"مخبر4",IF(global!AB27=25,"مخبر5",IF(global!AB27=26,"مخبر6",global!AB27))))))),"")</f>
        <v/>
      </c>
      <c r="AC27" s="8" t="str">
        <f>IF(global!AC27&gt;0,IF(global!AC27=99,"احتياط",IF(global!AC27=21,"مخبر1",IF(global!AC27=22,"مخبر2",IF(global!AC27=23,"مخبر3",IF(global!AC27=24,"مخبر4",IF(global!AC27=25,"مخبر5",IF(global!AC27=26,"مخبر6",global!AC27))))))),"")</f>
        <v/>
      </c>
      <c r="AD27" s="8" t="str">
        <f>IF(global!AD27&gt;0,IF(global!AD27=99,"احتياط",IF(global!AD27=21,"مخبر1",IF(global!AD27=22,"مخبر2",IF(global!AD27=23,"مخبر3",IF(global!AD27=24,"مخبر4",IF(global!AD27=25,"مخبر5",IF(global!AD27=26,"مخبر6",global!AD27))))))),"")</f>
        <v/>
      </c>
      <c r="AE27" s="8" t="str">
        <f>IF(global!AE27&gt;0,IF(global!AE27=99,"احتياط",IF(global!AE27=21,"مخبر1",IF(global!AE27=22,"مخبر2",IF(global!AE27=23,"مخبر3",IF(global!AE27=24,"مخبر4",IF(global!AE27=25,"مخبر5",IF(global!AE27=26,"مخبر6",global!AE27))))))),"")</f>
        <v/>
      </c>
      <c r="AF27" s="8" t="str">
        <f>IF(global!AF27&gt;0,IF(global!AF27=99,"احتياط",IF(global!AF27=21,"مخبر1",IF(global!AF27=22,"مخبر2",IF(global!AF27=23,"مخبر3",IF(global!AF27=24,"مخبر4",IF(global!AF27=25,"مخبر5",IF(global!AF27=26,"مخبر6",global!AF27))))))),"")</f>
        <v/>
      </c>
      <c r="AG27" s="8" t="str">
        <f>IF(global!AG27&gt;0,IF(global!AG27=99,"احتياط",IF(global!AG27=21,"مخبر1",IF(global!AG27=22,"مخبر2",IF(global!AG27=23,"مخبر3",IF(global!AG27=24,"مخبر4",IF(global!AG27=25,"مخبر5",IF(global!AG27=26,"مخبر6",global!AG27))))))),"")</f>
        <v/>
      </c>
      <c r="AH27" s="25">
        <f>global!AH27</f>
        <v>12</v>
      </c>
      <c r="AI27" s="25">
        <f>global!AI27</f>
        <v>4</v>
      </c>
    </row>
    <row r="28" spans="1:35">
      <c r="A28" s="75" t="s">
        <v>103</v>
      </c>
      <c r="B28" s="86">
        <v>24</v>
      </c>
      <c r="C28" s="74" t="s">
        <v>105</v>
      </c>
      <c r="D28" s="8" t="str">
        <f>IF(global!D28&gt;0,IF(global!D28=99,"احتياط",IF(global!D28=21,"مخبر1",IF(global!D28=22,"مخبر2",IF(global!D28=23,"مخبر3",IF(global!D28=24,"مخبر4",IF(global!D28=25,"مخبر5",IF(global!D28=26,"مخبر6",global!D28))))))),"")</f>
        <v/>
      </c>
      <c r="E28" s="8" t="str">
        <f>IF(global!E28&gt;0,IF(global!E28=99,"احتياط",IF(global!E28=21,"مخبر1",IF(global!E28=22,"مخبر2",IF(global!E28=23,"مخبر3",IF(global!E28=24,"مخبر4",IF(global!E28=25,"مخبر5",IF(global!E28=26,"مخبر6",global!E28))))))),"")</f>
        <v/>
      </c>
      <c r="F28" s="8" t="str">
        <f>IF(global!F28&gt;0,IF(global!F28=99,"احتياط",IF(global!F28=21,"مخبر1",IF(global!F28=22,"مخبر2",IF(global!F28=23,"مخبر3",IF(global!F28=24,"مخبر4",IF(global!F28=25,"مخبر5",IF(global!F28=26,"مخبر6",global!F28))))))),"")</f>
        <v/>
      </c>
      <c r="G28" s="8" t="str">
        <f>IF(global!G28&gt;0,IF(global!G28=99,"احتياط",IF(global!G28=21,"مخبر1",IF(global!G28=22,"مخبر2",IF(global!G28=23,"مخبر3",IF(global!G28=24,"مخبر4",IF(global!G28=25,"مخبر5",IF(global!G28=26,"مخبر6",global!G28))))))),"")</f>
        <v/>
      </c>
      <c r="H28" s="8" t="str">
        <f>IF(global!H28&gt;0,IF(global!H28=99,"احتياط",IF(global!H28=21,"مخبر1",IF(global!H28=22,"مخبر2",IF(global!H28=23,"مخبر3",IF(global!H28=24,"مخبر4",IF(global!H28=25,"مخبر5",IF(global!H28=26,"مخبر6",global!H28))))))),"")</f>
        <v/>
      </c>
      <c r="I28" s="8" t="str">
        <f>IF(global!I28&gt;0,IF(global!I28=99,"احتياط",IF(global!I28=21,"مخبر1",IF(global!I28=22,"مخبر2",IF(global!I28=23,"مخبر3",IF(global!I28=24,"مخبر4",IF(global!I28=25,"مخبر5",IF(global!I28=26,"مخبر6",global!I28))))))),"")</f>
        <v/>
      </c>
      <c r="J28" s="8" t="str">
        <f>IF(global!J28&gt;0,IF(global!J28=99,"احتياط",IF(global!J28=21,"مخبر1",IF(global!J28=22,"مخبر2",IF(global!J28=23,"مخبر3",IF(global!J28=24,"مخبر4",IF(global!J28=25,"مخبر5",IF(global!J28=26,"مخبر6",global!J28))))))),"")</f>
        <v/>
      </c>
      <c r="K28" s="8" t="str">
        <f>IF(global!K28&gt;0,IF(global!K28=99,"احتياط",IF(global!K28=21,"مخبر1",IF(global!K28=22,"مخبر2",IF(global!K28=23,"مخبر3",IF(global!K28=24,"مخبر4",IF(global!K28=25,"مخبر5",IF(global!K28=26,"مخبر6",global!K28))))))),"")</f>
        <v/>
      </c>
      <c r="L28" s="8" t="str">
        <f>IF(global!L28&gt;0,IF(global!L28=99,"احتياط",IF(global!L28=21,"مخبر1",IF(global!L28=22,"مخبر2",IF(global!L28=23,"مخبر3",IF(global!L28=24,"مخبر4",IF(global!L28=25,"مخبر5",IF(global!L28=26,"مخبر6",global!L28))))))),"")</f>
        <v/>
      </c>
      <c r="M28" s="8" t="str">
        <f>IF(global!M28&gt;0,IF(global!M28=99,"احتياط",IF(global!M28=21,"مخبر1",IF(global!M28=22,"مخبر2",IF(global!M28=23,"مخبر3",IF(global!M28=24,"مخبر4",IF(global!M28=25,"مخبر5",IF(global!M28=26,"مخبر6",global!M28))))))),"")</f>
        <v/>
      </c>
      <c r="N28" s="8" t="str">
        <f>IF(global!N28&gt;0,IF(global!N28=99,"احتياط",IF(global!N28=21,"مخبر1",IF(global!N28=22,"مخبر2",IF(global!N28=23,"مخبر3",IF(global!N28=24,"مخبر4",IF(global!N28=25,"مخبر5",IF(global!N28=26,"مخبر6",global!N28))))))),"")</f>
        <v/>
      </c>
      <c r="O28" s="8" t="str">
        <f>IF(global!O28&gt;0,IF(global!O28=99,"احتياط",IF(global!O28=21,"مخبر1",IF(global!O28=22,"مخبر2",IF(global!O28=23,"مخبر3",IF(global!O28=24,"مخبر4",IF(global!O28=25,"مخبر5",IF(global!O28=26,"مخبر6",global!O28))))))),"")</f>
        <v/>
      </c>
      <c r="P28" s="8" t="str">
        <f>IF(global!P28&gt;0,IF(global!P28=99,"احتياط",IF(global!P28=21,"مخبر1",IF(global!P28=22,"مخبر2",IF(global!P28=23,"مخبر3",IF(global!P28=24,"مخبر4",IF(global!P28=25,"مخبر5",IF(global!P28=26,"مخبر6",global!P28))))))),"")</f>
        <v/>
      </c>
      <c r="Q28" s="8" t="str">
        <f>IF(global!Q28&gt;0,IF(global!Q28=99,"احتياط",IF(global!Q28=21,"مخبر1",IF(global!Q28=22,"مخبر2",IF(global!Q28=23,"مخبر3",IF(global!Q28=24,"مخبر4",IF(global!Q28=25,"مخبر5",IF(global!Q28=26,"مخبر6",global!Q28))))))),"")</f>
        <v/>
      </c>
      <c r="R28" s="8">
        <f>IF(global!R28&gt;0,IF(global!R28=99,"احتياط",IF(global!R28=21,"مخبر1",IF(global!R28=22,"مخبر2",IF(global!R28=23,"مخبر3",IF(global!R28=24,"مخبر4",IF(global!R28=25,"مخبر5",IF(global!R28=26,"مخبر6",global!R28))))))),"")</f>
        <v>7</v>
      </c>
      <c r="S28" s="8" t="str">
        <f>IF(global!S28&gt;0,IF(global!S28=99,"احتياط",IF(global!S28=21,"مخبر1",IF(global!S28=22,"مخبر2",IF(global!S28=23,"مخبر3",IF(global!S28=24,"مخبر4",IF(global!S28=25,"مخبر5",IF(global!S28=26,"مخبر6",global!S28))))))),"")</f>
        <v/>
      </c>
      <c r="T28" s="8" t="str">
        <f>IF(global!T28&gt;0,IF(global!T28=99,"احتياط",IF(global!T28=21,"مخبر1",IF(global!T28=22,"مخبر2",IF(global!T28=23,"مخبر3",IF(global!T28=24,"مخبر4",IF(global!T28=25,"مخبر5",IF(global!T28=26,"مخبر6",global!T28))))))),"")</f>
        <v/>
      </c>
      <c r="U28" s="8" t="str">
        <f>IF(global!U28&gt;0,IF(global!U28=99,"احتياط",IF(global!U28=21,"مخبر1",IF(global!U28=22,"مخبر2",IF(global!U28=23,"مخبر3",IF(global!U28=24,"مخبر4",IF(global!U28=25,"مخبر5",IF(global!U28=26,"مخبر6",global!U28))))))),"")</f>
        <v/>
      </c>
      <c r="V28" s="8" t="str">
        <f>IF(global!V28&gt;0,IF(global!V28=99,"احتياط",IF(global!V28=21,"مخبر1",IF(global!V28=22,"مخبر2",IF(global!V28=23,"مخبر3",IF(global!V28=24,"مخبر4",IF(global!V28=25,"مخبر5",IF(global!V28=26,"مخبر6",global!V28))))))),"")</f>
        <v/>
      </c>
      <c r="W28" s="8">
        <f>IF(global!W28&gt;0,IF(global!W28=99,"احتياط",IF(global!W28=21,"مخبر1",IF(global!W28=22,"مخبر2",IF(global!W28=23,"مخبر3",IF(global!W28=24,"مخبر4",IF(global!W28=25,"مخبر5",IF(global!W28=26,"مخبر6",global!W28))))))),"")</f>
        <v>5</v>
      </c>
      <c r="X28" s="8" t="str">
        <f>IF(global!X28&gt;0,IF(global!X28=99,"احتياط",IF(global!X28=21,"مخبر1",IF(global!X28=22,"مخبر2",IF(global!X28=23,"مخبر3",IF(global!X28=24,"مخبر4",IF(global!X28=25,"مخبر5",IF(global!X28=26,"مخبر6",global!X28))))))),"")</f>
        <v/>
      </c>
      <c r="Y28" s="8" t="str">
        <f>IF(global!Y28&gt;0,IF(global!Y28=99,"احتياط",IF(global!Y28=21,"مخبر1",IF(global!Y28=22,"مخبر2",IF(global!Y28=23,"مخبر3",IF(global!Y28=24,"مخبر4",IF(global!Y28=25,"مخبر5",IF(global!Y28=26,"مخبر6",global!Y28))))))),"")</f>
        <v/>
      </c>
      <c r="Z28" s="8" t="str">
        <f>IF(global!Z28&gt;0,IF(global!Z28=99,"احتياط",IF(global!Z28=21,"مخبر1",IF(global!Z28=22,"مخبر2",IF(global!Z28=23,"مخبر3",IF(global!Z28=24,"مخبر4",IF(global!Z28=25,"مخبر5",IF(global!Z28=26,"مخبر6",global!Z28))))))),"")</f>
        <v/>
      </c>
      <c r="AA28" s="8" t="str">
        <f>IF(global!AA28&gt;0,IF(global!AA28=99,"احتياط",IF(global!AA28=21,"مخبر1",IF(global!AA28=22,"مخبر2",IF(global!AA28=23,"مخبر3",IF(global!AA28=24,"مخبر4",IF(global!AA28=25,"مخبر5",IF(global!AA28=26,"مخبر6",global!AA28))))))),"")</f>
        <v/>
      </c>
      <c r="AB28" s="8" t="str">
        <f>IF(global!AB28&gt;0,IF(global!AB28=99,"احتياط",IF(global!AB28=21,"مخبر1",IF(global!AB28=22,"مخبر2",IF(global!AB28=23,"مخبر3",IF(global!AB28=24,"مخبر4",IF(global!AB28=25,"مخبر5",IF(global!AB28=26,"مخبر6",global!AB28))))))),"")</f>
        <v/>
      </c>
      <c r="AC28" s="8">
        <f>IF(global!AC28&gt;0,IF(global!AC28=99,"احتياط",IF(global!AC28=21,"مخبر1",IF(global!AC28=22,"مخبر2",IF(global!AC28=23,"مخبر3",IF(global!AC28=24,"مخبر4",IF(global!AC28=25,"مخبر5",IF(global!AC28=26,"مخبر6",global!AC28))))))),"")</f>
        <v>3</v>
      </c>
      <c r="AD28" s="8" t="str">
        <f>IF(global!AD28&gt;0,IF(global!AD28=99,"احتياط",IF(global!AD28=21,"مخبر1",IF(global!AD28=22,"مخبر2",IF(global!AD28=23,"مخبر3",IF(global!AD28=24,"مخبر4",IF(global!AD28=25,"مخبر5",IF(global!AD28=26,"مخبر6",global!AD28))))))),"")</f>
        <v/>
      </c>
      <c r="AE28" s="8" t="str">
        <f>IF(global!AE28&gt;0,IF(global!AE28=99,"احتياط",IF(global!AE28=21,"مخبر1",IF(global!AE28=22,"مخبر2",IF(global!AE28=23,"مخبر3",IF(global!AE28=24,"مخبر4",IF(global!AE28=25,"مخبر5",IF(global!AE28=26,"مخبر6",global!AE28))))))),"")</f>
        <v/>
      </c>
      <c r="AF28" s="8" t="str">
        <f>IF(global!AF28&gt;0,IF(global!AF28=99,"احتياط",IF(global!AF28=21,"مخبر1",IF(global!AF28=22,"مخبر2",IF(global!AF28=23,"مخبر3",IF(global!AF28=24,"مخبر4",IF(global!AF28=25,"مخبر5",IF(global!AF28=26,"مخبر6",global!AF28))))))),"")</f>
        <v/>
      </c>
      <c r="AG28" s="8" t="str">
        <f>IF(global!AG28&gt;0,IF(global!AG28=99,"احتياط",IF(global!AG28=21,"مخبر1",IF(global!AG28=22,"مخبر2",IF(global!AG28=23,"مخبر3",IF(global!AG28=24,"مخبر4",IF(global!AG28=25,"مخبر5",IF(global!AG28=26,"مخبر6",global!AG28))))))),"")</f>
        <v/>
      </c>
      <c r="AH28" s="25">
        <f>global!AH28</f>
        <v>11.5</v>
      </c>
      <c r="AI28" s="25">
        <f>global!AI28</f>
        <v>3</v>
      </c>
    </row>
    <row r="29" spans="1:35">
      <c r="A29" s="75" t="s">
        <v>98</v>
      </c>
      <c r="B29" s="86">
        <v>25</v>
      </c>
      <c r="C29" s="74" t="s">
        <v>70</v>
      </c>
      <c r="D29" s="8" t="str">
        <f>IF(global!D29&gt;0,IF(global!D29=99,"احتياط",IF(global!D29=21,"مخبر1",IF(global!D29=22,"مخبر2",IF(global!D29=23,"مخبر3",IF(global!D29=24,"مخبر4",IF(global!D29=25,"مخبر5",IF(global!D29=26,"مخبر6",global!D29))))))),"")</f>
        <v/>
      </c>
      <c r="E29" s="8" t="str">
        <f>IF(global!E29&gt;0,IF(global!E29=99,"احتياط",IF(global!E29=21,"مخبر1",IF(global!E29=22,"مخبر2",IF(global!E29=23,"مخبر3",IF(global!E29=24,"مخبر4",IF(global!E29=25,"مخبر5",IF(global!E29=26,"مخبر6",global!E29))))))),"")</f>
        <v/>
      </c>
      <c r="F29" s="8" t="str">
        <f>IF(global!F29&gt;0,IF(global!F29=99,"احتياط",IF(global!F29=21,"مخبر1",IF(global!F29=22,"مخبر2",IF(global!F29=23,"مخبر3",IF(global!F29=24,"مخبر4",IF(global!F29=25,"مخبر5",IF(global!F29=26,"مخبر6",global!F29))))))),"")</f>
        <v/>
      </c>
      <c r="G29" s="8">
        <f>IF(global!G29&gt;0,IF(global!G29=99,"احتياط",IF(global!G29=21,"مخبر1",IF(global!G29=22,"مخبر2",IF(global!G29=23,"مخبر3",IF(global!G29=24,"مخبر4",IF(global!G29=25,"مخبر5",IF(global!G29=26,"مخبر6",global!G29))))))),"")</f>
        <v>5</v>
      </c>
      <c r="H29" s="8" t="str">
        <f>IF(global!H29&gt;0,IF(global!H29=99,"احتياط",IF(global!H29=21,"مخبر1",IF(global!H29=22,"مخبر2",IF(global!H29=23,"مخبر3",IF(global!H29=24,"مخبر4",IF(global!H29=25,"مخبر5",IF(global!H29=26,"مخبر6",global!H29))))))),"")</f>
        <v/>
      </c>
      <c r="I29" s="8" t="str">
        <f>IF(global!I29&gt;0,IF(global!I29=99,"احتياط",IF(global!I29=21,"مخبر1",IF(global!I29=22,"مخبر2",IF(global!I29=23,"مخبر3",IF(global!I29=24,"مخبر4",IF(global!I29=25,"مخبر5",IF(global!I29=26,"مخبر6",global!I29))))))),"")</f>
        <v/>
      </c>
      <c r="J29" s="8" t="str">
        <f>IF(global!J29&gt;0,IF(global!J29=99,"احتياط",IF(global!J29=21,"مخبر1",IF(global!J29=22,"مخبر2",IF(global!J29=23,"مخبر3",IF(global!J29=24,"مخبر4",IF(global!J29=25,"مخبر5",IF(global!J29=26,"مخبر6",global!J29))))))),"")</f>
        <v/>
      </c>
      <c r="K29" s="8">
        <f>IF(global!K29&gt;0,IF(global!K29=99,"احتياط",IF(global!K29=21,"مخبر1",IF(global!K29=22,"مخبر2",IF(global!K29=23,"مخبر3",IF(global!K29=24,"مخبر4",IF(global!K29=25,"مخبر5",IF(global!K29=26,"مخبر6",global!K29))))))),"")</f>
        <v>2</v>
      </c>
      <c r="L29" s="8" t="str">
        <f>IF(global!L29&gt;0,IF(global!L29=99,"احتياط",IF(global!L29=21,"مخبر1",IF(global!L29=22,"مخبر2",IF(global!L29=23,"مخبر3",IF(global!L29=24,"مخبر4",IF(global!L29=25,"مخبر5",IF(global!L29=26,"مخبر6",global!L29))))))),"")</f>
        <v/>
      </c>
      <c r="M29" s="8" t="str">
        <f>IF(global!M29&gt;0,IF(global!M29=99,"احتياط",IF(global!M29=21,"مخبر1",IF(global!M29=22,"مخبر2",IF(global!M29=23,"مخبر3",IF(global!M29=24,"مخبر4",IF(global!M29=25,"مخبر5",IF(global!M29=26,"مخبر6",global!M29))))))),"")</f>
        <v/>
      </c>
      <c r="N29" s="8">
        <f>IF(global!N29&gt;0,IF(global!N29=99,"احتياط",IF(global!N29=21,"مخبر1",IF(global!N29=22,"مخبر2",IF(global!N29=23,"مخبر3",IF(global!N29=24,"مخبر4",IF(global!N29=25,"مخبر5",IF(global!N29=26,"مخبر6",global!N29))))))),"")</f>
        <v>3</v>
      </c>
      <c r="O29" s="8" t="str">
        <f>IF(global!O29&gt;0,IF(global!O29=99,"احتياط",IF(global!O29=21,"مخبر1",IF(global!O29=22,"مخبر2",IF(global!O29=23,"مخبر3",IF(global!O29=24,"مخبر4",IF(global!O29=25,"مخبر5",IF(global!O29=26,"مخبر6",global!O29))))))),"")</f>
        <v/>
      </c>
      <c r="P29" s="8" t="str">
        <f>IF(global!P29&gt;0,IF(global!P29=99,"احتياط",IF(global!P29=21,"مخبر1",IF(global!P29=22,"مخبر2",IF(global!P29=23,"مخبر3",IF(global!P29=24,"مخبر4",IF(global!P29=25,"مخبر5",IF(global!P29=26,"مخبر6",global!P29))))))),"")</f>
        <v/>
      </c>
      <c r="Q29" s="8" t="str">
        <f>IF(global!Q29&gt;0,IF(global!Q29=99,"احتياط",IF(global!Q29=21,"مخبر1",IF(global!Q29=22,"مخبر2",IF(global!Q29=23,"مخبر3",IF(global!Q29=24,"مخبر4",IF(global!Q29=25,"مخبر5",IF(global!Q29=26,"مخبر6",global!Q29))))))),"")</f>
        <v/>
      </c>
      <c r="R29" s="8" t="str">
        <f>IF(global!R29&gt;0,IF(global!R29=99,"احتياط",IF(global!R29=21,"مخبر1",IF(global!R29=22,"مخبر2",IF(global!R29=23,"مخبر3",IF(global!R29=24,"مخبر4",IF(global!R29=25,"مخبر5",IF(global!R29=26,"مخبر6",global!R29))))))),"")</f>
        <v/>
      </c>
      <c r="S29" s="8" t="str">
        <f>IF(global!S29&gt;0,IF(global!S29=99,"احتياط",IF(global!S29=21,"مخبر1",IF(global!S29=22,"مخبر2",IF(global!S29=23,"مخبر3",IF(global!S29=24,"مخبر4",IF(global!S29=25,"مخبر5",IF(global!S29=26,"مخبر6",global!S29))))))),"")</f>
        <v/>
      </c>
      <c r="T29" s="8" t="str">
        <f>IF(global!T29&gt;0,IF(global!T29=99,"احتياط",IF(global!T29=21,"مخبر1",IF(global!T29=22,"مخبر2",IF(global!T29=23,"مخبر3",IF(global!T29=24,"مخبر4",IF(global!T29=25,"مخبر5",IF(global!T29=26,"مخبر6",global!T29))))))),"")</f>
        <v/>
      </c>
      <c r="U29" s="8" t="str">
        <f>IF(global!U29&gt;0,IF(global!U29=99,"احتياط",IF(global!U29=21,"مخبر1",IF(global!U29=22,"مخبر2",IF(global!U29=23,"مخبر3",IF(global!U29=24,"مخبر4",IF(global!U29=25,"مخبر5",IF(global!U29=26,"مخبر6",global!U29))))))),"")</f>
        <v/>
      </c>
      <c r="V29" s="8" t="str">
        <f>IF(global!V29&gt;0,IF(global!V29=99,"احتياط",IF(global!V29=21,"مخبر1",IF(global!V29=22,"مخبر2",IF(global!V29=23,"مخبر3",IF(global!V29=24,"مخبر4",IF(global!V29=25,"مخبر5",IF(global!V29=26,"مخبر6",global!V29))))))),"")</f>
        <v/>
      </c>
      <c r="W29" s="8">
        <f>IF(global!W29&gt;0,IF(global!W29=99,"احتياط",IF(global!W29=21,"مخبر1",IF(global!W29=22,"مخبر2",IF(global!W29=23,"مخبر3",IF(global!W29=24,"مخبر4",IF(global!W29=25,"مخبر5",IF(global!W29=26,"مخبر6",global!W29))))))),"")</f>
        <v>2</v>
      </c>
      <c r="X29" s="8" t="str">
        <f>IF(global!X29&gt;0,IF(global!X29=99,"احتياط",IF(global!X29=21,"مخبر1",IF(global!X29=22,"مخبر2",IF(global!X29=23,"مخبر3",IF(global!X29=24,"مخبر4",IF(global!X29=25,"مخبر5",IF(global!X29=26,"مخبر6",global!X29))))))),"")</f>
        <v/>
      </c>
      <c r="Y29" s="8" t="str">
        <f>IF(global!Y29&gt;0,IF(global!Y29=99,"احتياط",IF(global!Y29=21,"مخبر1",IF(global!Y29=22,"مخبر2",IF(global!Y29=23,"مخبر3",IF(global!Y29=24,"مخبر4",IF(global!Y29=25,"مخبر5",IF(global!Y29=26,"مخبر6",global!Y29))))))),"")</f>
        <v/>
      </c>
      <c r="Z29" s="8" t="str">
        <f>IF(global!Z29&gt;0,IF(global!Z29=99,"احتياط",IF(global!Z29=21,"مخبر1",IF(global!Z29=22,"مخبر2",IF(global!Z29=23,"مخبر3",IF(global!Z29=24,"مخبر4",IF(global!Z29=25,"مخبر5",IF(global!Z29=26,"مخبر6",global!Z29))))))),"")</f>
        <v/>
      </c>
      <c r="AA29" s="8" t="str">
        <f>IF(global!AA29&gt;0,IF(global!AA29=99,"احتياط",IF(global!AA29=21,"مخبر1",IF(global!AA29=22,"مخبر2",IF(global!AA29=23,"مخبر3",IF(global!AA29=24,"مخبر4",IF(global!AA29=25,"مخبر5",IF(global!AA29=26,"مخبر6",global!AA29))))))),"")</f>
        <v/>
      </c>
      <c r="AB29" s="8" t="str">
        <f>IF(global!AB29&gt;0,IF(global!AB29=99,"احتياط",IF(global!AB29=21,"مخبر1",IF(global!AB29=22,"مخبر2",IF(global!AB29=23,"مخبر3",IF(global!AB29=24,"مخبر4",IF(global!AB29=25,"مخبر5",IF(global!AB29=26,"مخبر6",global!AB29))))))),"")</f>
        <v/>
      </c>
      <c r="AC29" s="8" t="str">
        <f>IF(global!AC29&gt;0,IF(global!AC29=99,"احتياط",IF(global!AC29=21,"مخبر1",IF(global!AC29=22,"مخبر2",IF(global!AC29=23,"مخبر3",IF(global!AC29=24,"مخبر4",IF(global!AC29=25,"مخبر5",IF(global!AC29=26,"مخبر6",global!AC29))))))),"")</f>
        <v/>
      </c>
      <c r="AD29" s="8" t="str">
        <f>IF(global!AD29&gt;0,IF(global!AD29=99,"احتياط",IF(global!AD29=21,"مخبر1",IF(global!AD29=22,"مخبر2",IF(global!AD29=23,"مخبر3",IF(global!AD29=24,"مخبر4",IF(global!AD29=25,"مخبر5",IF(global!AD29=26,"مخبر6",global!AD29))))))),"")</f>
        <v/>
      </c>
      <c r="AE29" s="8" t="str">
        <f>IF(global!AE29&gt;0,IF(global!AE29=99,"احتياط",IF(global!AE29=21,"مخبر1",IF(global!AE29=22,"مخبر2",IF(global!AE29=23,"مخبر3",IF(global!AE29=24,"مخبر4",IF(global!AE29=25,"مخبر5",IF(global!AE29=26,"مخبر6",global!AE29))))))),"")</f>
        <v/>
      </c>
      <c r="AF29" s="8" t="str">
        <f>IF(global!AF29&gt;0,IF(global!AF29=99,"احتياط",IF(global!AF29=21,"مخبر1",IF(global!AF29=22,"مخبر2",IF(global!AF29=23,"مخبر3",IF(global!AF29=24,"مخبر4",IF(global!AF29=25,"مخبر5",IF(global!AF29=26,"مخبر6",global!AF29))))))),"")</f>
        <v/>
      </c>
      <c r="AG29" s="8" t="str">
        <f>IF(global!AG29&gt;0,IF(global!AG29=99,"احتياط",IF(global!AG29=21,"مخبر1",IF(global!AG29=22,"مخبر2",IF(global!AG29=23,"مخبر3",IF(global!AG29=24,"مخبر4",IF(global!AG29=25,"مخبر5",IF(global!AG29=26,"مخبر6",global!AG29))))))),"")</f>
        <v/>
      </c>
      <c r="AH29" s="25">
        <f>global!AH29</f>
        <v>11</v>
      </c>
      <c r="AI29" s="25">
        <f>global!AI29</f>
        <v>4</v>
      </c>
    </row>
    <row r="30" spans="1:35">
      <c r="A30" s="75" t="s">
        <v>99</v>
      </c>
      <c r="B30" s="86">
        <v>26</v>
      </c>
      <c r="C30" s="74" t="s">
        <v>74</v>
      </c>
      <c r="D30" s="8">
        <f>IF(global!D30&gt;0,IF(global!D30=99,"احتياط",IF(global!D30=21,"مخبر1",IF(global!D30=22,"مخبر2",IF(global!D30=23,"مخبر3",IF(global!D30=24,"مخبر4",IF(global!D30=25,"مخبر5",IF(global!D30=26,"مخبر6",global!D30))))))),"")</f>
        <v>5</v>
      </c>
      <c r="E30" s="8" t="str">
        <f>IF(global!E30&gt;0,IF(global!E30=99,"احتياط",IF(global!E30=21,"مخبر1",IF(global!E30=22,"مخبر2",IF(global!E30=23,"مخبر3",IF(global!E30=24,"مخبر4",IF(global!E30=25,"مخبر5",IF(global!E30=26,"مخبر6",global!E30))))))),"")</f>
        <v/>
      </c>
      <c r="F30" s="8" t="str">
        <f>IF(global!F30&gt;0,IF(global!F30=99,"احتياط",IF(global!F30=21,"مخبر1",IF(global!F30=22,"مخبر2",IF(global!F30=23,"مخبر3",IF(global!F30=24,"مخبر4",IF(global!F30=25,"مخبر5",IF(global!F30=26,"مخبر6",global!F30))))))),"")</f>
        <v/>
      </c>
      <c r="G30" s="8" t="str">
        <f>IF(global!G30&gt;0,IF(global!G30=99,"احتياط",IF(global!G30=21,"مخبر1",IF(global!G30=22,"مخبر2",IF(global!G30=23,"مخبر3",IF(global!G30=24,"مخبر4",IF(global!G30=25,"مخبر5",IF(global!G30=26,"مخبر6",global!G30))))))),"")</f>
        <v/>
      </c>
      <c r="H30" s="8">
        <f>IF(global!H30&gt;0,IF(global!H30=99,"احتياط",IF(global!H30=21,"مخبر1",IF(global!H30=22,"مخبر2",IF(global!H30=23,"مخبر3",IF(global!H30=24,"مخبر4",IF(global!H30=25,"مخبر5",IF(global!H30=26,"مخبر6",global!H30))))))),"")</f>
        <v>2</v>
      </c>
      <c r="I30" s="8" t="str">
        <f>IF(global!I30&gt;0,IF(global!I30=99,"احتياط",IF(global!I30=21,"مخبر1",IF(global!I30=22,"مخبر2",IF(global!I30=23,"مخبر3",IF(global!I30=24,"مخبر4",IF(global!I30=25,"مخبر5",IF(global!I30=26,"مخبر6",global!I30))))))),"")</f>
        <v/>
      </c>
      <c r="J30" s="8" t="str">
        <f>IF(global!J30&gt;0,IF(global!J30=99,"احتياط",IF(global!J30=21,"مخبر1",IF(global!J30=22,"مخبر2",IF(global!J30=23,"مخبر3",IF(global!J30=24,"مخبر4",IF(global!J30=25,"مخبر5",IF(global!J30=26,"مخبر6",global!J30))))))),"")</f>
        <v/>
      </c>
      <c r="K30" s="8" t="str">
        <f>IF(global!K30&gt;0,IF(global!K30=99,"احتياط",IF(global!K30=21,"مخبر1",IF(global!K30=22,"مخبر2",IF(global!K30=23,"مخبر3",IF(global!K30=24,"مخبر4",IF(global!K30=25,"مخبر5",IF(global!K30=26,"مخبر6",global!K30))))))),"")</f>
        <v/>
      </c>
      <c r="L30" s="8" t="str">
        <f>IF(global!L30&gt;0,IF(global!L30=99,"احتياط",IF(global!L30=21,"مخبر1",IF(global!L30=22,"مخبر2",IF(global!L30=23,"مخبر3",IF(global!L30=24,"مخبر4",IF(global!L30=25,"مخبر5",IF(global!L30=26,"مخبر6",global!L30))))))),"")</f>
        <v/>
      </c>
      <c r="M30" s="8" t="str">
        <f>IF(global!M30&gt;0,IF(global!M30=99,"احتياط",IF(global!M30=21,"مخبر1",IF(global!M30=22,"مخبر2",IF(global!M30=23,"مخبر3",IF(global!M30=24,"مخبر4",IF(global!M30=25,"مخبر5",IF(global!M30=26,"مخبر6",global!M30))))))),"")</f>
        <v/>
      </c>
      <c r="N30" s="8">
        <f>IF(global!N30&gt;0,IF(global!N30=99,"احتياط",IF(global!N30=21,"مخبر1",IF(global!N30=22,"مخبر2",IF(global!N30=23,"مخبر3",IF(global!N30=24,"مخبر4",IF(global!N30=25,"مخبر5",IF(global!N30=26,"مخبر6",global!N30))))))),"")</f>
        <v>4</v>
      </c>
      <c r="O30" s="8" t="str">
        <f>IF(global!O30&gt;0,IF(global!O30=99,"احتياط",IF(global!O30=21,"مخبر1",IF(global!O30=22,"مخبر2",IF(global!O30=23,"مخبر3",IF(global!O30=24,"مخبر4",IF(global!O30=25,"مخبر5",IF(global!O30=26,"مخبر6",global!O30))))))),"")</f>
        <v/>
      </c>
      <c r="P30" s="8" t="str">
        <f>IF(global!P30&gt;0,IF(global!P30=99,"احتياط",IF(global!P30=21,"مخبر1",IF(global!P30=22,"مخبر2",IF(global!P30=23,"مخبر3",IF(global!P30=24,"مخبر4",IF(global!P30=25,"مخبر5",IF(global!P30=26,"مخبر6",global!P30))))))),"")</f>
        <v/>
      </c>
      <c r="Q30" s="8" t="str">
        <f>IF(global!Q30&gt;0,IF(global!Q30=99,"احتياط",IF(global!Q30=21,"مخبر1",IF(global!Q30=22,"مخبر2",IF(global!Q30=23,"مخبر3",IF(global!Q30=24,"مخبر4",IF(global!Q30=25,"مخبر5",IF(global!Q30=26,"مخبر6",global!Q30))))))),"")</f>
        <v/>
      </c>
      <c r="R30" s="8" t="str">
        <f>IF(global!R30&gt;0,IF(global!R30=99,"احتياط",IF(global!R30=21,"مخبر1",IF(global!R30=22,"مخبر2",IF(global!R30=23,"مخبر3",IF(global!R30=24,"مخبر4",IF(global!R30=25,"مخبر5",IF(global!R30=26,"مخبر6",global!R30))))))),"")</f>
        <v/>
      </c>
      <c r="S30" s="8" t="str">
        <f>IF(global!S30&gt;0,IF(global!S30=99,"احتياط",IF(global!S30=21,"مخبر1",IF(global!S30=22,"مخبر2",IF(global!S30=23,"مخبر3",IF(global!S30=24,"مخبر4",IF(global!S30=25,"مخبر5",IF(global!S30=26,"مخبر6",global!S30))))))),"")</f>
        <v/>
      </c>
      <c r="T30" s="8" t="str">
        <f>IF(global!T30&gt;0,IF(global!T30=99,"احتياط",IF(global!T30=21,"مخبر1",IF(global!T30=22,"مخبر2",IF(global!T30=23,"مخبر3",IF(global!T30=24,"مخبر4",IF(global!T30=25,"مخبر5",IF(global!T30=26,"مخبر6",global!T30))))))),"")</f>
        <v/>
      </c>
      <c r="U30" s="8" t="str">
        <f>IF(global!U30&gt;0,IF(global!U30=99,"احتياط",IF(global!U30=21,"مخبر1",IF(global!U30=22,"مخبر2",IF(global!U30=23,"مخبر3",IF(global!U30=24,"مخبر4",IF(global!U30=25,"مخبر5",IF(global!U30=26,"مخبر6",global!U30))))))),"")</f>
        <v/>
      </c>
      <c r="V30" s="8" t="str">
        <f>IF(global!V30&gt;0,IF(global!V30=99,"احتياط",IF(global!V30=21,"مخبر1",IF(global!V30=22,"مخبر2",IF(global!V30=23,"مخبر3",IF(global!V30=24,"مخبر4",IF(global!V30=25,"مخبر5",IF(global!V30=26,"مخبر6",global!V30))))))),"")</f>
        <v/>
      </c>
      <c r="W30" s="8" t="str">
        <f>IF(global!W30&gt;0,IF(global!W30=99,"احتياط",IF(global!W30=21,"مخبر1",IF(global!W30=22,"مخبر2",IF(global!W30=23,"مخبر3",IF(global!W30=24,"مخبر4",IF(global!W30=25,"مخبر5",IF(global!W30=26,"مخبر6",global!W30))))))),"")</f>
        <v/>
      </c>
      <c r="X30" s="8" t="str">
        <f>IF(global!X30&gt;0,IF(global!X30=99,"احتياط",IF(global!X30=21,"مخبر1",IF(global!X30=22,"مخبر2",IF(global!X30=23,"مخبر3",IF(global!X30=24,"مخبر4",IF(global!X30=25,"مخبر5",IF(global!X30=26,"مخبر6",global!X30))))))),"")</f>
        <v/>
      </c>
      <c r="Y30" s="8" t="str">
        <f>IF(global!Y30&gt;0,IF(global!Y30=99,"احتياط",IF(global!Y30=21,"مخبر1",IF(global!Y30=22,"مخبر2",IF(global!Y30=23,"مخبر3",IF(global!Y30=24,"مخبر4",IF(global!Y30=25,"مخبر5",IF(global!Y30=26,"مخبر6",global!Y30))))))),"")</f>
        <v/>
      </c>
      <c r="Z30" s="8" t="str">
        <f>IF(global!Z30&gt;0,IF(global!Z30=99,"احتياط",IF(global!Z30=21,"مخبر1",IF(global!Z30=22,"مخبر2",IF(global!Z30=23,"مخبر3",IF(global!Z30=24,"مخبر4",IF(global!Z30=25,"مخبر5",IF(global!Z30=26,"مخبر6",global!Z30))))))),"")</f>
        <v/>
      </c>
      <c r="AA30" s="8" t="str">
        <f>IF(global!AA30&gt;0,IF(global!AA30=99,"احتياط",IF(global!AA30=21,"مخبر1",IF(global!AA30=22,"مخبر2",IF(global!AA30=23,"مخبر3",IF(global!AA30=24,"مخبر4",IF(global!AA30=25,"مخبر5",IF(global!AA30=26,"مخبر6",global!AA30))))))),"")</f>
        <v/>
      </c>
      <c r="AB30" s="8" t="str">
        <f>IF(global!AB30&gt;0,IF(global!AB30=99,"احتياط",IF(global!AB30=21,"مخبر1",IF(global!AB30=22,"مخبر2",IF(global!AB30=23,"مخبر3",IF(global!AB30=24,"مخبر4",IF(global!AB30=25,"مخبر5",IF(global!AB30=26,"مخبر6",global!AB30))))))),"")</f>
        <v/>
      </c>
      <c r="AC30" s="8">
        <f>IF(global!AC30&gt;0,IF(global!AC30=99,"احتياط",IF(global!AC30=21,"مخبر1",IF(global!AC30=22,"مخبر2",IF(global!AC30=23,"مخبر3",IF(global!AC30=24,"مخبر4",IF(global!AC30=25,"مخبر5",IF(global!AC30=26,"مخبر6",global!AC30))))))),"")</f>
        <v>2</v>
      </c>
      <c r="AD30" s="8" t="str">
        <f>IF(global!AD30&gt;0,IF(global!AD30=99,"احتياط",IF(global!AD30=21,"مخبر1",IF(global!AD30=22,"مخبر2",IF(global!AD30=23,"مخبر3",IF(global!AD30=24,"مخبر4",IF(global!AD30=25,"مخبر5",IF(global!AD30=26,"مخبر6",global!AD30))))))),"")</f>
        <v/>
      </c>
      <c r="AE30" s="8" t="str">
        <f>IF(global!AE30&gt;0,IF(global!AE30=99,"احتياط",IF(global!AE30=21,"مخبر1",IF(global!AE30=22,"مخبر2",IF(global!AE30=23,"مخبر3",IF(global!AE30=24,"مخبر4",IF(global!AE30=25,"مخبر5",IF(global!AE30=26,"مخبر6",global!AE30))))))),"")</f>
        <v/>
      </c>
      <c r="AF30" s="8" t="str">
        <f>IF(global!AF30&gt;0,IF(global!AF30=99,"احتياط",IF(global!AF30=21,"مخبر1",IF(global!AF30=22,"مخبر2",IF(global!AF30=23,"مخبر3",IF(global!AF30=24,"مخبر4",IF(global!AF30=25,"مخبر5",IF(global!AF30=26,"مخبر6",global!AF30))))))),"")</f>
        <v/>
      </c>
      <c r="AG30" s="8" t="str">
        <f>IF(global!AG30&gt;0,IF(global!AG30=99,"احتياط",IF(global!AG30=21,"مخبر1",IF(global!AG30=22,"مخبر2",IF(global!AG30=23,"مخبر3",IF(global!AG30=24,"مخبر4",IF(global!AG30=25,"مخبر5",IF(global!AG30=26,"مخبر6",global!AG30))))))),"")</f>
        <v/>
      </c>
      <c r="AH30" s="25">
        <f>global!AH30</f>
        <v>11</v>
      </c>
      <c r="AI30" s="25">
        <f>global!AI30</f>
        <v>4</v>
      </c>
    </row>
    <row r="31" spans="1:35">
      <c r="A31" s="75" t="s">
        <v>93</v>
      </c>
      <c r="B31" s="86">
        <v>27</v>
      </c>
      <c r="C31" s="74" t="s">
        <v>58</v>
      </c>
      <c r="D31" s="8">
        <f>IF(global!D31&gt;0,IF(global!D31=99,"احتياط",IF(global!D31=21,"مخبر1",IF(global!D31=22,"مخبر2",IF(global!D31=23,"مخبر3",IF(global!D31=24,"مخبر4",IF(global!D31=25,"مخبر5",IF(global!D31=26,"مخبر6",global!D31))))))),"")</f>
        <v>7</v>
      </c>
      <c r="E31" s="8" t="str">
        <f>IF(global!E31&gt;0,IF(global!E31=99,"احتياط",IF(global!E31=21,"مخبر1",IF(global!E31=22,"مخبر2",IF(global!E31=23,"مخبر3",IF(global!E31=24,"مخبر4",IF(global!E31=25,"مخبر5",IF(global!E31=26,"مخبر6",global!E31))))))),"")</f>
        <v/>
      </c>
      <c r="F31" s="8" t="str">
        <f>IF(global!F31&gt;0,IF(global!F31=99,"احتياط",IF(global!F31=21,"مخبر1",IF(global!F31=22,"مخبر2",IF(global!F31=23,"مخبر3",IF(global!F31=24,"مخبر4",IF(global!F31=25,"مخبر5",IF(global!F31=26,"مخبر6",global!F31))))))),"")</f>
        <v/>
      </c>
      <c r="G31" s="8" t="str">
        <f>IF(global!G31&gt;0,IF(global!G31=99,"احتياط",IF(global!G31=21,"مخبر1",IF(global!G31=22,"مخبر2",IF(global!G31=23,"مخبر3",IF(global!G31=24,"مخبر4",IF(global!G31=25,"مخبر5",IF(global!G31=26,"مخبر6",global!G31))))))),"")</f>
        <v/>
      </c>
      <c r="H31" s="8">
        <f>IF(global!H31&gt;0,IF(global!H31=99,"احتياط",IF(global!H31=21,"مخبر1",IF(global!H31=22,"مخبر2",IF(global!H31=23,"مخبر3",IF(global!H31=24,"مخبر4",IF(global!H31=25,"مخبر5",IF(global!H31=26,"مخبر6",global!H31))))))),"")</f>
        <v>3</v>
      </c>
      <c r="I31" s="8" t="str">
        <f>IF(global!I31&gt;0,IF(global!I31=99,"احتياط",IF(global!I31=21,"مخبر1",IF(global!I31=22,"مخبر2",IF(global!I31=23,"مخبر3",IF(global!I31=24,"مخبر4",IF(global!I31=25,"مخبر5",IF(global!I31=26,"مخبر6",global!I31))))))),"")</f>
        <v/>
      </c>
      <c r="J31" s="8" t="str">
        <f>IF(global!J31&gt;0,IF(global!J31=99,"احتياط",IF(global!J31=21,"مخبر1",IF(global!J31=22,"مخبر2",IF(global!J31=23,"مخبر3",IF(global!J31=24,"مخبر4",IF(global!J31=25,"مخبر5",IF(global!J31=26,"مخبر6",global!J31))))))),"")</f>
        <v/>
      </c>
      <c r="K31" s="8">
        <f>IF(global!K31&gt;0,IF(global!K31=99,"احتياط",IF(global!K31=21,"مخبر1",IF(global!K31=22,"مخبر2",IF(global!K31=23,"مخبر3",IF(global!K31=24,"مخبر4",IF(global!K31=25,"مخبر5",IF(global!K31=26,"مخبر6",global!K31))))))),"")</f>
        <v>5</v>
      </c>
      <c r="L31" s="8" t="str">
        <f>IF(global!L31&gt;0,IF(global!L31=99,"احتياط",IF(global!L31=21,"مخبر1",IF(global!L31=22,"مخبر2",IF(global!L31=23,"مخبر3",IF(global!L31=24,"مخبر4",IF(global!L31=25,"مخبر5",IF(global!L31=26,"مخبر6",global!L31))))))),"")</f>
        <v/>
      </c>
      <c r="M31" s="8" t="str">
        <f>IF(global!M31&gt;0,IF(global!M31=99,"احتياط",IF(global!M31=21,"مخبر1",IF(global!M31=22,"مخبر2",IF(global!M31=23,"مخبر3",IF(global!M31=24,"مخبر4",IF(global!M31=25,"مخبر5",IF(global!M31=26,"مخبر6",global!M31))))))),"")</f>
        <v/>
      </c>
      <c r="N31" s="8">
        <f>IF(global!N31&gt;0,IF(global!N31=99,"احتياط",IF(global!N31=21,"مخبر1",IF(global!N31=22,"مخبر2",IF(global!N31=23,"مخبر3",IF(global!N31=24,"مخبر4",IF(global!N31=25,"مخبر5",IF(global!N31=26,"مخبر6",global!N31))))))),"")</f>
        <v>7</v>
      </c>
      <c r="O31" s="8" t="str">
        <f>IF(global!O31&gt;0,IF(global!O31=99,"احتياط",IF(global!O31=21,"مخبر1",IF(global!O31=22,"مخبر2",IF(global!O31=23,"مخبر3",IF(global!O31=24,"مخبر4",IF(global!O31=25,"مخبر5",IF(global!O31=26,"مخبر6",global!O31))))))),"")</f>
        <v/>
      </c>
      <c r="P31" s="8" t="str">
        <f>IF(global!P31&gt;0,IF(global!P31=99,"احتياط",IF(global!P31=21,"مخبر1",IF(global!P31=22,"مخبر2",IF(global!P31=23,"مخبر3",IF(global!P31=24,"مخبر4",IF(global!P31=25,"مخبر5",IF(global!P31=26,"مخبر6",global!P31))))))),"")</f>
        <v/>
      </c>
      <c r="Q31" s="8" t="str">
        <f>IF(global!Q31&gt;0,IF(global!Q31=99,"احتياط",IF(global!Q31=21,"مخبر1",IF(global!Q31=22,"مخبر2",IF(global!Q31=23,"مخبر3",IF(global!Q31=24,"مخبر4",IF(global!Q31=25,"مخبر5",IF(global!Q31=26,"مخبر6",global!Q31))))))),"")</f>
        <v/>
      </c>
      <c r="R31" s="8" t="str">
        <f>IF(global!R31&gt;0,IF(global!R31=99,"احتياط",IF(global!R31=21,"مخبر1",IF(global!R31=22,"مخبر2",IF(global!R31=23,"مخبر3",IF(global!R31=24,"مخبر4",IF(global!R31=25,"مخبر5",IF(global!R31=26,"مخبر6",global!R31))))))),"")</f>
        <v/>
      </c>
      <c r="S31" s="8" t="str">
        <f>IF(global!S31&gt;0,IF(global!S31=99,"احتياط",IF(global!S31=21,"مخبر1",IF(global!S31=22,"مخبر2",IF(global!S31=23,"مخبر3",IF(global!S31=24,"مخبر4",IF(global!S31=25,"مخبر5",IF(global!S31=26,"مخبر6",global!S31))))))),"")</f>
        <v/>
      </c>
      <c r="T31" s="8" t="str">
        <f>IF(global!T31&gt;0,IF(global!T31=99,"احتياط",IF(global!T31=21,"مخبر1",IF(global!T31=22,"مخبر2",IF(global!T31=23,"مخبر3",IF(global!T31=24,"مخبر4",IF(global!T31=25,"مخبر5",IF(global!T31=26,"مخبر6",global!T31))))))),"")</f>
        <v/>
      </c>
      <c r="U31" s="8" t="str">
        <f>IF(global!U31&gt;0,IF(global!U31=99,"احتياط",IF(global!U31=21,"مخبر1",IF(global!U31=22,"مخبر2",IF(global!U31=23,"مخبر3",IF(global!U31=24,"مخبر4",IF(global!U31=25,"مخبر5",IF(global!U31=26,"مخبر6",global!U31))))))),"")</f>
        <v/>
      </c>
      <c r="V31" s="8" t="str">
        <f>IF(global!V31&gt;0,IF(global!V31=99,"احتياط",IF(global!V31=21,"مخبر1",IF(global!V31=22,"مخبر2",IF(global!V31=23,"مخبر3",IF(global!V31=24,"مخبر4",IF(global!V31=25,"مخبر5",IF(global!V31=26,"مخبر6",global!V31))))))),"")</f>
        <v/>
      </c>
      <c r="W31" s="8" t="str">
        <f>IF(global!W31&gt;0,IF(global!W31=99,"احتياط",IF(global!W31=21,"مخبر1",IF(global!W31=22,"مخبر2",IF(global!W31=23,"مخبر3",IF(global!W31=24,"مخبر4",IF(global!W31=25,"مخبر5",IF(global!W31=26,"مخبر6",global!W31))))))),"")</f>
        <v/>
      </c>
      <c r="X31" s="8" t="str">
        <f>IF(global!X31&gt;0,IF(global!X31=99,"احتياط",IF(global!X31=21,"مخبر1",IF(global!X31=22,"مخبر2",IF(global!X31=23,"مخبر3",IF(global!X31=24,"مخبر4",IF(global!X31=25,"مخبر5",IF(global!X31=26,"مخبر6",global!X31))))))),"")</f>
        <v/>
      </c>
      <c r="Y31" s="8" t="str">
        <f>IF(global!Y31&gt;0,IF(global!Y31=99,"احتياط",IF(global!Y31=21,"مخبر1",IF(global!Y31=22,"مخبر2",IF(global!Y31=23,"مخبر3",IF(global!Y31=24,"مخبر4",IF(global!Y31=25,"مخبر5",IF(global!Y31=26,"مخبر6",global!Y31))))))),"")</f>
        <v/>
      </c>
      <c r="Z31" s="8" t="str">
        <f>IF(global!Z31&gt;0,IF(global!Z31=99,"احتياط",IF(global!Z31=21,"مخبر1",IF(global!Z31=22,"مخبر2",IF(global!Z31=23,"مخبر3",IF(global!Z31=24,"مخبر4",IF(global!Z31=25,"مخبر5",IF(global!Z31=26,"مخبر6",global!Z31))))))),"")</f>
        <v/>
      </c>
      <c r="AA31" s="8" t="str">
        <f>IF(global!AA31&gt;0,IF(global!AA31=99,"احتياط",IF(global!AA31=21,"مخبر1",IF(global!AA31=22,"مخبر2",IF(global!AA31=23,"مخبر3",IF(global!AA31=24,"مخبر4",IF(global!AA31=25,"مخبر5",IF(global!AA31=26,"مخبر6",global!AA31))))))),"")</f>
        <v/>
      </c>
      <c r="AB31" s="8" t="str">
        <f>IF(global!AB31&gt;0,IF(global!AB31=99,"احتياط",IF(global!AB31=21,"مخبر1",IF(global!AB31=22,"مخبر2",IF(global!AB31=23,"مخبر3",IF(global!AB31=24,"مخبر4",IF(global!AB31=25,"مخبر5",IF(global!AB31=26,"مخبر6",global!AB31))))))),"")</f>
        <v/>
      </c>
      <c r="AC31" s="8" t="str">
        <f>IF(global!AC31&gt;0,IF(global!AC31=99,"احتياط",IF(global!AC31=21,"مخبر1",IF(global!AC31=22,"مخبر2",IF(global!AC31=23,"مخبر3",IF(global!AC31=24,"مخبر4",IF(global!AC31=25,"مخبر5",IF(global!AC31=26,"مخبر6",global!AC31))))))),"")</f>
        <v/>
      </c>
      <c r="AD31" s="8" t="str">
        <f>IF(global!AD31&gt;0,IF(global!AD31=99,"احتياط",IF(global!AD31=21,"مخبر1",IF(global!AD31=22,"مخبر2",IF(global!AD31=23,"مخبر3",IF(global!AD31=24,"مخبر4",IF(global!AD31=25,"مخبر5",IF(global!AD31=26,"مخبر6",global!AD31))))))),"")</f>
        <v/>
      </c>
      <c r="AE31" s="8" t="str">
        <f>IF(global!AE31&gt;0,IF(global!AE31=99,"احتياط",IF(global!AE31=21,"مخبر1",IF(global!AE31=22,"مخبر2",IF(global!AE31=23,"مخبر3",IF(global!AE31=24,"مخبر4",IF(global!AE31=25,"مخبر5",IF(global!AE31=26,"مخبر6",global!AE31))))))),"")</f>
        <v/>
      </c>
      <c r="AF31" s="8" t="str">
        <f>IF(global!AF31&gt;0,IF(global!AF31=99,"احتياط",IF(global!AF31=21,"مخبر1",IF(global!AF31=22,"مخبر2",IF(global!AF31=23,"مخبر3",IF(global!AF31=24,"مخبر4",IF(global!AF31=25,"مخبر5",IF(global!AF31=26,"مخبر6",global!AF31))))))),"")</f>
        <v/>
      </c>
      <c r="AG31" s="8" t="str">
        <f>IF(global!AG31&gt;0,IF(global!AG31=99,"احتياط",IF(global!AG31=21,"مخبر1",IF(global!AG31=22,"مخبر2",IF(global!AG31=23,"مخبر3",IF(global!AG31=24,"مخبر4",IF(global!AG31=25,"مخبر5",IF(global!AG31=26,"مخبر6",global!AG31))))))),"")</f>
        <v/>
      </c>
      <c r="AH31" s="25">
        <f>global!AH31</f>
        <v>11</v>
      </c>
      <c r="AI31" s="25">
        <f>global!AI31</f>
        <v>4</v>
      </c>
    </row>
    <row r="32" spans="1:35">
      <c r="A32" s="75" t="s">
        <v>98</v>
      </c>
      <c r="B32" s="86">
        <v>28</v>
      </c>
      <c r="C32" s="74" t="s">
        <v>71</v>
      </c>
      <c r="D32" s="8">
        <f>IF(global!D32&gt;0,IF(global!D32=99,"احتياط",IF(global!D32=21,"مخبر1",IF(global!D32=22,"مخبر2",IF(global!D32=23,"مخبر3",IF(global!D32=24,"مخبر4",IF(global!D32=25,"مخبر5",IF(global!D32=26,"مخبر6",global!D32))))))),"")</f>
        <v>8</v>
      </c>
      <c r="E32" s="8" t="str">
        <f>IF(global!E32&gt;0,IF(global!E32=99,"احتياط",IF(global!E32=21,"مخبر1",IF(global!E32=22,"مخبر2",IF(global!E32=23,"مخبر3",IF(global!E32=24,"مخبر4",IF(global!E32=25,"مخبر5",IF(global!E32=26,"مخبر6",global!E32))))))),"")</f>
        <v/>
      </c>
      <c r="F32" s="8" t="str">
        <f>IF(global!F32&gt;0,IF(global!F32=99,"احتياط",IF(global!F32=21,"مخبر1",IF(global!F32=22,"مخبر2",IF(global!F32=23,"مخبر3",IF(global!F32=24,"مخبر4",IF(global!F32=25,"مخبر5",IF(global!F32=26,"مخبر6",global!F32))))))),"")</f>
        <v/>
      </c>
      <c r="G32" s="8" t="str">
        <f>IF(global!G32&gt;0,IF(global!G32=99,"احتياط",IF(global!G32=21,"مخبر1",IF(global!G32=22,"مخبر2",IF(global!G32=23,"مخبر3",IF(global!G32=24,"مخبر4",IF(global!G32=25,"مخبر5",IF(global!G32=26,"مخبر6",global!G32))))))),"")</f>
        <v/>
      </c>
      <c r="H32" s="8">
        <f>IF(global!H32&gt;0,IF(global!H32=99,"احتياط",IF(global!H32=21,"مخبر1",IF(global!H32=22,"مخبر2",IF(global!H32=23,"مخبر3",IF(global!H32=24,"مخبر4",IF(global!H32=25,"مخبر5",IF(global!H32=26,"مخبر6",global!H32))))))),"")</f>
        <v>1</v>
      </c>
      <c r="I32" s="8" t="str">
        <f>IF(global!I32&gt;0,IF(global!I32=99,"احتياط",IF(global!I32=21,"مخبر1",IF(global!I32=22,"مخبر2",IF(global!I32=23,"مخبر3",IF(global!I32=24,"مخبر4",IF(global!I32=25,"مخبر5",IF(global!I32=26,"مخبر6",global!I32))))))),"")</f>
        <v/>
      </c>
      <c r="J32" s="8" t="str">
        <f>IF(global!J32&gt;0,IF(global!J32=99,"احتياط",IF(global!J32=21,"مخبر1",IF(global!J32=22,"مخبر2",IF(global!J32=23,"مخبر3",IF(global!J32=24,"مخبر4",IF(global!J32=25,"مخبر5",IF(global!J32=26,"مخبر6",global!J32))))))),"")</f>
        <v/>
      </c>
      <c r="K32" s="8">
        <f>IF(global!K32&gt;0,IF(global!K32=99,"احتياط",IF(global!K32=21,"مخبر1",IF(global!K32=22,"مخبر2",IF(global!K32=23,"مخبر3",IF(global!K32=24,"مخبر4",IF(global!K32=25,"مخبر5",IF(global!K32=26,"مخبر6",global!K32))))))),"")</f>
        <v>4</v>
      </c>
      <c r="L32" s="8" t="str">
        <f>IF(global!L32&gt;0,IF(global!L32=99,"احتياط",IF(global!L32=21,"مخبر1",IF(global!L32=22,"مخبر2",IF(global!L32=23,"مخبر3",IF(global!L32=24,"مخبر4",IF(global!L32=25,"مخبر5",IF(global!L32=26,"مخبر6",global!L32))))))),"")</f>
        <v/>
      </c>
      <c r="M32" s="8" t="str">
        <f>IF(global!M32&gt;0,IF(global!M32=99,"احتياط",IF(global!M32=21,"مخبر1",IF(global!M32=22,"مخبر2",IF(global!M32=23,"مخبر3",IF(global!M32=24,"مخبر4",IF(global!M32=25,"مخبر5",IF(global!M32=26,"مخبر6",global!M32))))))),"")</f>
        <v/>
      </c>
      <c r="N32" s="8">
        <f>IF(global!N32&gt;0,IF(global!N32=99,"احتياط",IF(global!N32=21,"مخبر1",IF(global!N32=22,"مخبر2",IF(global!N32=23,"مخبر3",IF(global!N32=24,"مخبر4",IF(global!N32=25,"مخبر5",IF(global!N32=26,"مخبر6",global!N32))))))),"")</f>
        <v>6</v>
      </c>
      <c r="O32" s="8" t="str">
        <f>IF(global!O32&gt;0,IF(global!O32=99,"احتياط",IF(global!O32=21,"مخبر1",IF(global!O32=22,"مخبر2",IF(global!O32=23,"مخبر3",IF(global!O32=24,"مخبر4",IF(global!O32=25,"مخبر5",IF(global!O32=26,"مخبر6",global!O32))))))),"")</f>
        <v/>
      </c>
      <c r="P32" s="8" t="str">
        <f>IF(global!P32&gt;0,IF(global!P32=99,"احتياط",IF(global!P32=21,"مخبر1",IF(global!P32=22,"مخبر2",IF(global!P32=23,"مخبر3",IF(global!P32=24,"مخبر4",IF(global!P32=25,"مخبر5",IF(global!P32=26,"مخبر6",global!P32))))))),"")</f>
        <v/>
      </c>
      <c r="Q32" s="8" t="str">
        <f>IF(global!Q32&gt;0,IF(global!Q32=99,"احتياط",IF(global!Q32=21,"مخبر1",IF(global!Q32=22,"مخبر2",IF(global!Q32=23,"مخبر3",IF(global!Q32=24,"مخبر4",IF(global!Q32=25,"مخبر5",IF(global!Q32=26,"مخبر6",global!Q32))))))),"")</f>
        <v/>
      </c>
      <c r="R32" s="8" t="str">
        <f>IF(global!R32&gt;0,IF(global!R32=99,"احتياط",IF(global!R32=21,"مخبر1",IF(global!R32=22,"مخبر2",IF(global!R32=23,"مخبر3",IF(global!R32=24,"مخبر4",IF(global!R32=25,"مخبر5",IF(global!R32=26,"مخبر6",global!R32))))))),"")</f>
        <v/>
      </c>
      <c r="S32" s="8" t="str">
        <f>IF(global!S32&gt;0,IF(global!S32=99,"احتياط",IF(global!S32=21,"مخبر1",IF(global!S32=22,"مخبر2",IF(global!S32=23,"مخبر3",IF(global!S32=24,"مخبر4",IF(global!S32=25,"مخبر5",IF(global!S32=26,"مخبر6",global!S32))))))),"")</f>
        <v/>
      </c>
      <c r="T32" s="8" t="str">
        <f>IF(global!T32&gt;0,IF(global!T32=99,"احتياط",IF(global!T32=21,"مخبر1",IF(global!T32=22,"مخبر2",IF(global!T32=23,"مخبر3",IF(global!T32=24,"مخبر4",IF(global!T32=25,"مخبر5",IF(global!T32=26,"مخبر6",global!T32))))))),"")</f>
        <v/>
      </c>
      <c r="U32" s="8" t="str">
        <f>IF(global!U32&gt;0,IF(global!U32=99,"احتياط",IF(global!U32=21,"مخبر1",IF(global!U32=22,"مخبر2",IF(global!U32=23,"مخبر3",IF(global!U32=24,"مخبر4",IF(global!U32=25,"مخبر5",IF(global!U32=26,"مخبر6",global!U32))))))),"")</f>
        <v/>
      </c>
      <c r="V32" s="8" t="str">
        <f>IF(global!V32&gt;0,IF(global!V32=99,"احتياط",IF(global!V32=21,"مخبر1",IF(global!V32=22,"مخبر2",IF(global!V32=23,"مخبر3",IF(global!V32=24,"مخبر4",IF(global!V32=25,"مخبر5",IF(global!V32=26,"مخبر6",global!V32))))))),"")</f>
        <v/>
      </c>
      <c r="W32" s="8" t="str">
        <f>IF(global!W32&gt;0,IF(global!W32=99,"احتياط",IF(global!W32=21,"مخبر1",IF(global!W32=22,"مخبر2",IF(global!W32=23,"مخبر3",IF(global!W32=24,"مخبر4",IF(global!W32=25,"مخبر5",IF(global!W32=26,"مخبر6",global!W32))))))),"")</f>
        <v/>
      </c>
      <c r="X32" s="8" t="str">
        <f>IF(global!X32&gt;0,IF(global!X32=99,"احتياط",IF(global!X32=21,"مخبر1",IF(global!X32=22,"مخبر2",IF(global!X32=23,"مخبر3",IF(global!X32=24,"مخبر4",IF(global!X32=25,"مخبر5",IF(global!X32=26,"مخبر6",global!X32))))))),"")</f>
        <v/>
      </c>
      <c r="Y32" s="8" t="str">
        <f>IF(global!Y32&gt;0,IF(global!Y32=99,"احتياط",IF(global!Y32=21,"مخبر1",IF(global!Y32=22,"مخبر2",IF(global!Y32=23,"مخبر3",IF(global!Y32=24,"مخبر4",IF(global!Y32=25,"مخبر5",IF(global!Y32=26,"مخبر6",global!Y32))))))),"")</f>
        <v/>
      </c>
      <c r="Z32" s="8" t="str">
        <f>IF(global!Z32&gt;0,IF(global!Z32=99,"احتياط",IF(global!Z32=21,"مخبر1",IF(global!Z32=22,"مخبر2",IF(global!Z32=23,"مخبر3",IF(global!Z32=24,"مخبر4",IF(global!Z32=25,"مخبر5",IF(global!Z32=26,"مخبر6",global!Z32))))))),"")</f>
        <v/>
      </c>
      <c r="AA32" s="8" t="str">
        <f>IF(global!AA32&gt;0,IF(global!AA32=99,"احتياط",IF(global!AA32=21,"مخبر1",IF(global!AA32=22,"مخبر2",IF(global!AA32=23,"مخبر3",IF(global!AA32=24,"مخبر4",IF(global!AA32=25,"مخبر5",IF(global!AA32=26,"مخبر6",global!AA32))))))),"")</f>
        <v/>
      </c>
      <c r="AB32" s="8" t="str">
        <f>IF(global!AB32&gt;0,IF(global!AB32=99,"احتياط",IF(global!AB32=21,"مخبر1",IF(global!AB32=22,"مخبر2",IF(global!AB32=23,"مخبر3",IF(global!AB32=24,"مخبر4",IF(global!AB32=25,"مخبر5",IF(global!AB32=26,"مخبر6",global!AB32))))))),"")</f>
        <v/>
      </c>
      <c r="AC32" s="8" t="str">
        <f>IF(global!AC32&gt;0,IF(global!AC32=99,"احتياط",IF(global!AC32=21,"مخبر1",IF(global!AC32=22,"مخبر2",IF(global!AC32=23,"مخبر3",IF(global!AC32=24,"مخبر4",IF(global!AC32=25,"مخبر5",IF(global!AC32=26,"مخبر6",global!AC32))))))),"")</f>
        <v/>
      </c>
      <c r="AD32" s="8" t="str">
        <f>IF(global!AD32&gt;0,IF(global!AD32=99,"احتياط",IF(global!AD32=21,"مخبر1",IF(global!AD32=22,"مخبر2",IF(global!AD32=23,"مخبر3",IF(global!AD32=24,"مخبر4",IF(global!AD32=25,"مخبر5",IF(global!AD32=26,"مخبر6",global!AD32))))))),"")</f>
        <v/>
      </c>
      <c r="AE32" s="8" t="str">
        <f>IF(global!AE32&gt;0,IF(global!AE32=99,"احتياط",IF(global!AE32=21,"مخبر1",IF(global!AE32=22,"مخبر2",IF(global!AE32=23,"مخبر3",IF(global!AE32=24,"مخبر4",IF(global!AE32=25,"مخبر5",IF(global!AE32=26,"مخبر6",global!AE32))))))),"")</f>
        <v/>
      </c>
      <c r="AF32" s="8" t="str">
        <f>IF(global!AF32&gt;0,IF(global!AF32=99,"احتياط",IF(global!AF32=21,"مخبر1",IF(global!AF32=22,"مخبر2",IF(global!AF32=23,"مخبر3",IF(global!AF32=24,"مخبر4",IF(global!AF32=25,"مخبر5",IF(global!AF32=26,"مخبر6",global!AF32))))))),"")</f>
        <v/>
      </c>
      <c r="AG32" s="8" t="str">
        <f>IF(global!AG32&gt;0,IF(global!AG32=99,"احتياط",IF(global!AG32=21,"مخبر1",IF(global!AG32=22,"مخبر2",IF(global!AG32=23,"مخبر3",IF(global!AG32=24,"مخبر4",IF(global!AG32=25,"مخبر5",IF(global!AG32=26,"مخبر6",global!AG32))))))),"")</f>
        <v/>
      </c>
      <c r="AH32" s="25">
        <f>global!AH32</f>
        <v>11</v>
      </c>
      <c r="AI32" s="25">
        <f>global!AI32</f>
        <v>4</v>
      </c>
    </row>
    <row r="33" spans="1:35">
      <c r="A33" s="75" t="s">
        <v>98</v>
      </c>
      <c r="B33" s="86">
        <v>29</v>
      </c>
      <c r="C33" s="74" t="s">
        <v>72</v>
      </c>
      <c r="D33" s="8">
        <f>IF(global!D33&gt;0,IF(global!D33=99,"احتياط",IF(global!D33=21,"مخبر1",IF(global!D33=22,"مخبر2",IF(global!D33=23,"مخبر3",IF(global!D33=24,"مخبر4",IF(global!D33=25,"مخبر5",IF(global!D33=26,"مخبر6",global!D33))))))),"")</f>
        <v>5</v>
      </c>
      <c r="E33" s="8" t="str">
        <f>IF(global!E33&gt;0,IF(global!E33=99,"احتياط",IF(global!E33=21,"مخبر1",IF(global!E33=22,"مخبر2",IF(global!E33=23,"مخبر3",IF(global!E33=24,"مخبر4",IF(global!E33=25,"مخبر5",IF(global!E33=26,"مخبر6",global!E33))))))),"")</f>
        <v/>
      </c>
      <c r="F33" s="8" t="str">
        <f>IF(global!F33&gt;0,IF(global!F33=99,"احتياط",IF(global!F33=21,"مخبر1",IF(global!F33=22,"مخبر2",IF(global!F33=23,"مخبر3",IF(global!F33=24,"مخبر4",IF(global!F33=25,"مخبر5",IF(global!F33=26,"مخبر6",global!F33))))))),"")</f>
        <v/>
      </c>
      <c r="G33" s="8">
        <f>IF(global!G33&gt;0,IF(global!G33=99,"احتياط",IF(global!G33=21,"مخبر1",IF(global!G33=22,"مخبر2",IF(global!G33=23,"مخبر3",IF(global!G33=24,"مخبر4",IF(global!G33=25,"مخبر5",IF(global!G33=26,"مخبر6",global!G33))))))),"")</f>
        <v>5</v>
      </c>
      <c r="H33" s="8" t="str">
        <f>IF(global!H33&gt;0,IF(global!H33=99,"احتياط",IF(global!H33=21,"مخبر1",IF(global!H33=22,"مخبر2",IF(global!H33=23,"مخبر3",IF(global!H33=24,"مخبر4",IF(global!H33=25,"مخبر5",IF(global!H33=26,"مخبر6",global!H33))))))),"")</f>
        <v/>
      </c>
      <c r="I33" s="8" t="str">
        <f>IF(global!I33&gt;0,IF(global!I33=99,"احتياط",IF(global!I33=21,"مخبر1",IF(global!I33=22,"مخبر2",IF(global!I33=23,"مخبر3",IF(global!I33=24,"مخبر4",IF(global!I33=25,"مخبر5",IF(global!I33=26,"مخبر6",global!I33))))))),"")</f>
        <v/>
      </c>
      <c r="J33" s="8" t="str">
        <f>IF(global!J33&gt;0,IF(global!J33=99,"احتياط",IF(global!J33=21,"مخبر1",IF(global!J33=22,"مخبر2",IF(global!J33=23,"مخبر3",IF(global!J33=24,"مخبر4",IF(global!J33=25,"مخبر5",IF(global!J33=26,"مخبر6",global!J33))))))),"")</f>
        <v/>
      </c>
      <c r="K33" s="8" t="str">
        <f>IF(global!K33&gt;0,IF(global!K33=99,"احتياط",IF(global!K33=21,"مخبر1",IF(global!K33=22,"مخبر2",IF(global!K33=23,"مخبر3",IF(global!K33=24,"مخبر4",IF(global!K33=25,"مخبر5",IF(global!K33=26,"مخبر6",global!K33))))))),"")</f>
        <v/>
      </c>
      <c r="L33" s="8">
        <f>IF(global!L33&gt;0,IF(global!L33=99,"احتياط",IF(global!L33=21,"مخبر1",IF(global!L33=22,"مخبر2",IF(global!L33=23,"مخبر3",IF(global!L33=24,"مخبر4",IF(global!L33=25,"مخبر5",IF(global!L33=26,"مخبر6",global!L33))))))),"")</f>
        <v>6</v>
      </c>
      <c r="M33" s="8" t="str">
        <f>IF(global!M33&gt;0,IF(global!M33=99,"احتياط",IF(global!M33=21,"مخبر1",IF(global!M33=22,"مخبر2",IF(global!M33=23,"مخبر3",IF(global!M33=24,"مخبر4",IF(global!M33=25,"مخبر5",IF(global!M33=26,"مخبر6",global!M33))))))),"")</f>
        <v/>
      </c>
      <c r="N33" s="8" t="str">
        <f>IF(global!N33&gt;0,IF(global!N33=99,"احتياط",IF(global!N33=21,"مخبر1",IF(global!N33=22,"مخبر2",IF(global!N33=23,"مخبر3",IF(global!N33=24,"مخبر4",IF(global!N33=25,"مخبر5",IF(global!N33=26,"مخبر6",global!N33))))))),"")</f>
        <v/>
      </c>
      <c r="O33" s="8" t="str">
        <f>IF(global!O33&gt;0,IF(global!O33=99,"احتياط",IF(global!O33=21,"مخبر1",IF(global!O33=22,"مخبر2",IF(global!O33=23,"مخبر3",IF(global!O33=24,"مخبر4",IF(global!O33=25,"مخبر5",IF(global!O33=26,"مخبر6",global!O33))))))),"")</f>
        <v/>
      </c>
      <c r="P33" s="8" t="str">
        <f>IF(global!P33&gt;0,IF(global!P33=99,"احتياط",IF(global!P33=21,"مخبر1",IF(global!P33=22,"مخبر2",IF(global!P33=23,"مخبر3",IF(global!P33=24,"مخبر4",IF(global!P33=25,"مخبر5",IF(global!P33=26,"مخبر6",global!P33))))))),"")</f>
        <v/>
      </c>
      <c r="Q33" s="8" t="str">
        <f>IF(global!Q33&gt;0,IF(global!Q33=99,"احتياط",IF(global!Q33=21,"مخبر1",IF(global!Q33=22,"مخبر2",IF(global!Q33=23,"مخبر3",IF(global!Q33=24,"مخبر4",IF(global!Q33=25,"مخبر5",IF(global!Q33=26,"مخبر6",global!Q33))))))),"")</f>
        <v/>
      </c>
      <c r="R33" s="8" t="str">
        <f>IF(global!R33&gt;0,IF(global!R33=99,"احتياط",IF(global!R33=21,"مخبر1",IF(global!R33=22,"مخبر2",IF(global!R33=23,"مخبر3",IF(global!R33=24,"مخبر4",IF(global!R33=25,"مخبر5",IF(global!R33=26,"مخبر6",global!R33))))))),"")</f>
        <v/>
      </c>
      <c r="S33" s="8" t="str">
        <f>IF(global!S33&gt;0,IF(global!S33=99,"احتياط",IF(global!S33=21,"مخبر1",IF(global!S33=22,"مخبر2",IF(global!S33=23,"مخبر3",IF(global!S33=24,"مخبر4",IF(global!S33=25,"مخبر5",IF(global!S33=26,"مخبر6",global!S33))))))),"")</f>
        <v/>
      </c>
      <c r="T33" s="8" t="str">
        <f>IF(global!T33&gt;0,IF(global!T33=99,"احتياط",IF(global!T33=21,"مخبر1",IF(global!T33=22,"مخبر2",IF(global!T33=23,"مخبر3",IF(global!T33=24,"مخبر4",IF(global!T33=25,"مخبر5",IF(global!T33=26,"مخبر6",global!T33))))))),"")</f>
        <v/>
      </c>
      <c r="U33" s="8" t="str">
        <f>IF(global!U33&gt;0,IF(global!U33=99,"احتياط",IF(global!U33=21,"مخبر1",IF(global!U33=22,"مخبر2",IF(global!U33=23,"مخبر3",IF(global!U33=24,"مخبر4",IF(global!U33=25,"مخبر5",IF(global!U33=26,"مخبر6",global!U33))))))),"")</f>
        <v/>
      </c>
      <c r="V33" s="8" t="str">
        <f>IF(global!V33&gt;0,IF(global!V33=99,"احتياط",IF(global!V33=21,"مخبر1",IF(global!V33=22,"مخبر2",IF(global!V33=23,"مخبر3",IF(global!V33=24,"مخبر4",IF(global!V33=25,"مخبر5",IF(global!V33=26,"مخبر6",global!V33))))))),"")</f>
        <v/>
      </c>
      <c r="W33" s="8" t="str">
        <f>IF(global!W33&gt;0,IF(global!W33=99,"احتياط",IF(global!W33=21,"مخبر1",IF(global!W33=22,"مخبر2",IF(global!W33=23,"مخبر3",IF(global!W33=24,"مخبر4",IF(global!W33=25,"مخبر5",IF(global!W33=26,"مخبر6",global!W33))))))),"")</f>
        <v/>
      </c>
      <c r="X33" s="8" t="str">
        <f>IF(global!X33&gt;0,IF(global!X33=99,"احتياط",IF(global!X33=21,"مخبر1",IF(global!X33=22,"مخبر2",IF(global!X33=23,"مخبر3",IF(global!X33=24,"مخبر4",IF(global!X33=25,"مخبر5",IF(global!X33=26,"مخبر6",global!X33))))))),"")</f>
        <v/>
      </c>
      <c r="Y33" s="8" t="str">
        <f>IF(global!Y33&gt;0,IF(global!Y33=99,"احتياط",IF(global!Y33=21,"مخبر1",IF(global!Y33=22,"مخبر2",IF(global!Y33=23,"مخبر3",IF(global!Y33=24,"مخبر4",IF(global!Y33=25,"مخبر5",IF(global!Y33=26,"مخبر6",global!Y33))))))),"")</f>
        <v/>
      </c>
      <c r="Z33" s="8" t="str">
        <f>IF(global!Z33&gt;0,IF(global!Z33=99,"احتياط",IF(global!Z33=21,"مخبر1",IF(global!Z33=22,"مخبر2",IF(global!Z33=23,"مخبر3",IF(global!Z33=24,"مخبر4",IF(global!Z33=25,"مخبر5",IF(global!Z33=26,"مخبر6",global!Z33))))))),"")</f>
        <v/>
      </c>
      <c r="AA33" s="8">
        <f>IF(global!AA33&gt;0,IF(global!AA33=99,"احتياط",IF(global!AA33=21,"مخبر1",IF(global!AA33=22,"مخبر2",IF(global!AA33=23,"مخبر3",IF(global!AA33=24,"مخبر4",IF(global!AA33=25,"مخبر5",IF(global!AA33=26,"مخبر6",global!AA33))))))),"")</f>
        <v>5</v>
      </c>
      <c r="AB33" s="8" t="str">
        <f>IF(global!AB33&gt;0,IF(global!AB33=99,"احتياط",IF(global!AB33=21,"مخبر1",IF(global!AB33=22,"مخبر2",IF(global!AB33=23,"مخبر3",IF(global!AB33=24,"مخبر4",IF(global!AB33=25,"مخبر5",IF(global!AB33=26,"مخبر6",global!AB33))))))),"")</f>
        <v/>
      </c>
      <c r="AC33" s="8" t="str">
        <f>IF(global!AC33&gt;0,IF(global!AC33=99,"احتياط",IF(global!AC33=21,"مخبر1",IF(global!AC33=22,"مخبر2",IF(global!AC33=23,"مخبر3",IF(global!AC33=24,"مخبر4",IF(global!AC33=25,"مخبر5",IF(global!AC33=26,"مخبر6",global!AC33))))))),"")</f>
        <v/>
      </c>
      <c r="AD33" s="8" t="str">
        <f>IF(global!AD33&gt;0,IF(global!AD33=99,"احتياط",IF(global!AD33=21,"مخبر1",IF(global!AD33=22,"مخبر2",IF(global!AD33=23,"مخبر3",IF(global!AD33=24,"مخبر4",IF(global!AD33=25,"مخبر5",IF(global!AD33=26,"مخبر6",global!AD33))))))),"")</f>
        <v/>
      </c>
      <c r="AE33" s="8" t="str">
        <f>IF(global!AE33&gt;0,IF(global!AE33=99,"احتياط",IF(global!AE33=21,"مخبر1",IF(global!AE33=22,"مخبر2",IF(global!AE33=23,"مخبر3",IF(global!AE33=24,"مخبر4",IF(global!AE33=25,"مخبر5",IF(global!AE33=26,"مخبر6",global!AE33))))))),"")</f>
        <v/>
      </c>
      <c r="AF33" s="8" t="str">
        <f>IF(global!AF33&gt;0,IF(global!AF33=99,"احتياط",IF(global!AF33=21,"مخبر1",IF(global!AF33=22,"مخبر2",IF(global!AF33=23,"مخبر3",IF(global!AF33=24,"مخبر4",IF(global!AF33=25,"مخبر5",IF(global!AF33=26,"مخبر6",global!AF33))))))),"")</f>
        <v/>
      </c>
      <c r="AG33" s="8" t="str">
        <f>IF(global!AG33&gt;0,IF(global!AG33=99,"احتياط",IF(global!AG33=21,"مخبر1",IF(global!AG33=22,"مخبر2",IF(global!AG33=23,"مخبر3",IF(global!AG33=24,"مخبر4",IF(global!AG33=25,"مخبر5",IF(global!AG33=26,"مخبر6",global!AG33))))))),"")</f>
        <v/>
      </c>
      <c r="AH33" s="25">
        <f>global!AH33</f>
        <v>12</v>
      </c>
      <c r="AI33" s="25">
        <f>global!AI33</f>
        <v>4</v>
      </c>
    </row>
    <row r="34" spans="1:35">
      <c r="A34" s="75" t="s">
        <v>101</v>
      </c>
      <c r="B34" s="86">
        <v>30</v>
      </c>
      <c r="C34" s="74" t="s">
        <v>85</v>
      </c>
      <c r="D34" s="8">
        <f>IF(global!D34&gt;0,IF(global!D34=99,"احتياط",IF(global!D34=21,"مخبر1",IF(global!D34=22,"مخبر2",IF(global!D34=23,"مخبر3",IF(global!D34=24,"مخبر4",IF(global!D34=25,"مخبر5",IF(global!D34=26,"مخبر6",global!D34))))))),"")</f>
        <v>3</v>
      </c>
      <c r="E34" s="8" t="str">
        <f>IF(global!E34&gt;0,IF(global!E34=99,"احتياط",IF(global!E34=21,"مخبر1",IF(global!E34=22,"مخبر2",IF(global!E34=23,"مخبر3",IF(global!E34=24,"مخبر4",IF(global!E34=25,"مخبر5",IF(global!E34=26,"مخبر6",global!E34))))))),"")</f>
        <v/>
      </c>
      <c r="F34" s="8" t="str">
        <f>IF(global!F34&gt;0,IF(global!F34=99,"احتياط",IF(global!F34=21,"مخبر1",IF(global!F34=22,"مخبر2",IF(global!F34=23,"مخبر3",IF(global!F34=24,"مخبر4",IF(global!F34=25,"مخبر5",IF(global!F34=26,"مخبر6",global!F34))))))),"")</f>
        <v/>
      </c>
      <c r="G34" s="8" t="str">
        <f>IF(global!G34&gt;0,IF(global!G34=99,"احتياط",IF(global!G34=21,"مخبر1",IF(global!G34=22,"مخبر2",IF(global!G34=23,"مخبر3",IF(global!G34=24,"مخبر4",IF(global!G34=25,"مخبر5",IF(global!G34=26,"مخبر6",global!G34))))))),"")</f>
        <v/>
      </c>
      <c r="H34" s="8">
        <f>IF(global!H34&gt;0,IF(global!H34=99,"احتياط",IF(global!H34=21,"مخبر1",IF(global!H34=22,"مخبر2",IF(global!H34=23,"مخبر3",IF(global!H34=24,"مخبر4",IF(global!H34=25,"مخبر5",IF(global!H34=26,"مخبر6",global!H34))))))),"")</f>
        <v>1</v>
      </c>
      <c r="I34" s="8" t="str">
        <f>IF(global!I34&gt;0,IF(global!I34=99,"احتياط",IF(global!I34=21,"مخبر1",IF(global!I34=22,"مخبر2",IF(global!I34=23,"مخبر3",IF(global!I34=24,"مخبر4",IF(global!I34=25,"مخبر5",IF(global!I34=26,"مخبر6",global!I34))))))),"")</f>
        <v/>
      </c>
      <c r="J34" s="8" t="str">
        <f>IF(global!J34&gt;0,IF(global!J34=99,"احتياط",IF(global!J34=21,"مخبر1",IF(global!J34=22,"مخبر2",IF(global!J34=23,"مخبر3",IF(global!J34=24,"مخبر4",IF(global!J34=25,"مخبر5",IF(global!J34=26,"مخبر6",global!J34))))))),"")</f>
        <v/>
      </c>
      <c r="K34" s="8">
        <f>IF(global!K34&gt;0,IF(global!K34=99,"احتياط",IF(global!K34=21,"مخبر1",IF(global!K34=22,"مخبر2",IF(global!K34=23,"مخبر3",IF(global!K34=24,"مخبر4",IF(global!K34=25,"مخبر5",IF(global!K34=26,"مخبر6",global!K34))))))),"")</f>
        <v>8</v>
      </c>
      <c r="L34" s="8" t="str">
        <f>IF(global!L34&gt;0,IF(global!L34=99,"احتياط",IF(global!L34=21,"مخبر1",IF(global!L34=22,"مخبر2",IF(global!L34=23,"مخبر3",IF(global!L34=24,"مخبر4",IF(global!L34=25,"مخبر5",IF(global!L34=26,"مخبر6",global!L34))))))),"")</f>
        <v/>
      </c>
      <c r="M34" s="8" t="str">
        <f>IF(global!M34&gt;0,IF(global!M34=99,"احتياط",IF(global!M34=21,"مخبر1",IF(global!M34=22,"مخبر2",IF(global!M34=23,"مخبر3",IF(global!M34=24,"مخبر4",IF(global!M34=25,"مخبر5",IF(global!M34=26,"مخبر6",global!M34))))))),"")</f>
        <v/>
      </c>
      <c r="N34" s="8" t="str">
        <f>IF(global!N34&gt;0,IF(global!N34=99,"احتياط",IF(global!N34=21,"مخبر1",IF(global!N34=22,"مخبر2",IF(global!N34=23,"مخبر3",IF(global!N34=24,"مخبر4",IF(global!N34=25,"مخبر5",IF(global!N34=26,"مخبر6",global!N34))))))),"")</f>
        <v/>
      </c>
      <c r="O34" s="8" t="str">
        <f>IF(global!O34&gt;0,IF(global!O34=99,"احتياط",IF(global!O34=21,"مخبر1",IF(global!O34=22,"مخبر2",IF(global!O34=23,"مخبر3",IF(global!O34=24,"مخبر4",IF(global!O34=25,"مخبر5",IF(global!O34=26,"مخبر6",global!O34))))))),"")</f>
        <v/>
      </c>
      <c r="P34" s="8" t="str">
        <f>IF(global!P34&gt;0,IF(global!P34=99,"احتياط",IF(global!P34=21,"مخبر1",IF(global!P34=22,"مخبر2",IF(global!P34=23,"مخبر3",IF(global!P34=24,"مخبر4",IF(global!P34=25,"مخبر5",IF(global!P34=26,"مخبر6",global!P34))))))),"")</f>
        <v/>
      </c>
      <c r="Q34" s="8" t="str">
        <f>IF(global!Q34&gt;0,IF(global!Q34=99,"احتياط",IF(global!Q34=21,"مخبر1",IF(global!Q34=22,"مخبر2",IF(global!Q34=23,"مخبر3",IF(global!Q34=24,"مخبر4",IF(global!Q34=25,"مخبر5",IF(global!Q34=26,"مخبر6",global!Q34))))))),"")</f>
        <v/>
      </c>
      <c r="R34" s="8" t="str">
        <f>IF(global!R34&gt;0,IF(global!R34=99,"احتياط",IF(global!R34=21,"مخبر1",IF(global!R34=22,"مخبر2",IF(global!R34=23,"مخبر3",IF(global!R34=24,"مخبر4",IF(global!R34=25,"مخبر5",IF(global!R34=26,"مخبر6",global!R34))))))),"")</f>
        <v/>
      </c>
      <c r="S34" s="8" t="str">
        <f>IF(global!S34&gt;0,IF(global!S34=99,"احتياط",IF(global!S34=21,"مخبر1",IF(global!S34=22,"مخبر2",IF(global!S34=23,"مخبر3",IF(global!S34=24,"مخبر4",IF(global!S34=25,"مخبر5",IF(global!S34=26,"مخبر6",global!S34))))))),"")</f>
        <v/>
      </c>
      <c r="T34" s="8">
        <f>IF(global!T34&gt;0,IF(global!T34=99,"احتياط",IF(global!T34=21,"مخبر1",IF(global!T34=22,"مخبر2",IF(global!T34=23,"مخبر3",IF(global!T34=24,"مخبر4",IF(global!T34=25,"مخبر5",IF(global!T34=26,"مخبر6",global!T34))))))),"")</f>
        <v>2</v>
      </c>
      <c r="U34" s="8" t="str">
        <f>IF(global!U34&gt;0,IF(global!U34=99,"احتياط",IF(global!U34=21,"مخبر1",IF(global!U34=22,"مخبر2",IF(global!U34=23,"مخبر3",IF(global!U34=24,"مخبر4",IF(global!U34=25,"مخبر5",IF(global!U34=26,"مخبر6",global!U34))))))),"")</f>
        <v/>
      </c>
      <c r="V34" s="8" t="str">
        <f>IF(global!V34&gt;0,IF(global!V34=99,"احتياط",IF(global!V34=21,"مخبر1",IF(global!V34=22,"مخبر2",IF(global!V34=23,"مخبر3",IF(global!V34=24,"مخبر4",IF(global!V34=25,"مخبر5",IF(global!V34=26,"مخبر6",global!V34))))))),"")</f>
        <v/>
      </c>
      <c r="W34" s="8" t="str">
        <f>IF(global!W34&gt;0,IF(global!W34=99,"احتياط",IF(global!W34=21,"مخبر1",IF(global!W34=22,"مخبر2",IF(global!W34=23,"مخبر3",IF(global!W34=24,"مخبر4",IF(global!W34=25,"مخبر5",IF(global!W34=26,"مخبر6",global!W34))))))),"")</f>
        <v/>
      </c>
      <c r="X34" s="8" t="str">
        <f>IF(global!X34&gt;0,IF(global!X34=99,"احتياط",IF(global!X34=21,"مخبر1",IF(global!X34=22,"مخبر2",IF(global!X34=23,"مخبر3",IF(global!X34=24,"مخبر4",IF(global!X34=25,"مخبر5",IF(global!X34=26,"مخبر6",global!X34))))))),"")</f>
        <v/>
      </c>
      <c r="Y34" s="8" t="str">
        <f>IF(global!Y34&gt;0,IF(global!Y34=99,"احتياط",IF(global!Y34=21,"مخبر1",IF(global!Y34=22,"مخبر2",IF(global!Y34=23,"مخبر3",IF(global!Y34=24,"مخبر4",IF(global!Y34=25,"مخبر5",IF(global!Y34=26,"مخبر6",global!Y34))))))),"")</f>
        <v/>
      </c>
      <c r="Z34" s="8" t="str">
        <f>IF(global!Z34&gt;0,IF(global!Z34=99,"احتياط",IF(global!Z34=21,"مخبر1",IF(global!Z34=22,"مخبر2",IF(global!Z34=23,"مخبر3",IF(global!Z34=24,"مخبر4",IF(global!Z34=25,"مخبر5",IF(global!Z34=26,"مخبر6",global!Z34))))))),"")</f>
        <v/>
      </c>
      <c r="AA34" s="8" t="str">
        <f>IF(global!AA34&gt;0,IF(global!AA34=99,"احتياط",IF(global!AA34=21,"مخبر1",IF(global!AA34=22,"مخبر2",IF(global!AA34=23,"مخبر3",IF(global!AA34=24,"مخبر4",IF(global!AA34=25,"مخبر5",IF(global!AA34=26,"مخبر6",global!AA34))))))),"")</f>
        <v/>
      </c>
      <c r="AB34" s="8" t="str">
        <f>IF(global!AB34&gt;0,IF(global!AB34=99,"احتياط",IF(global!AB34=21,"مخبر1",IF(global!AB34=22,"مخبر2",IF(global!AB34=23,"مخبر3",IF(global!AB34=24,"مخبر4",IF(global!AB34=25,"مخبر5",IF(global!AB34=26,"مخبر6",global!AB34))))))),"")</f>
        <v/>
      </c>
      <c r="AC34" s="8" t="str">
        <f>IF(global!AC34&gt;0,IF(global!AC34=99,"احتياط",IF(global!AC34=21,"مخبر1",IF(global!AC34=22,"مخبر2",IF(global!AC34=23,"مخبر3",IF(global!AC34=24,"مخبر4",IF(global!AC34=25,"مخبر5",IF(global!AC34=26,"مخبر6",global!AC34))))))),"")</f>
        <v/>
      </c>
      <c r="AD34" s="8" t="str">
        <f>IF(global!AD34&gt;0,IF(global!AD34=99,"احتياط",IF(global!AD34=21,"مخبر1",IF(global!AD34=22,"مخبر2",IF(global!AD34=23,"مخبر3",IF(global!AD34=24,"مخبر4",IF(global!AD34=25,"مخبر5",IF(global!AD34=26,"مخبر6",global!AD34))))))),"")</f>
        <v/>
      </c>
      <c r="AE34" s="8" t="str">
        <f>IF(global!AE34&gt;0,IF(global!AE34=99,"احتياط",IF(global!AE34=21,"مخبر1",IF(global!AE34=22,"مخبر2",IF(global!AE34=23,"مخبر3",IF(global!AE34=24,"مخبر4",IF(global!AE34=25,"مخبر5",IF(global!AE34=26,"مخبر6",global!AE34))))))),"")</f>
        <v/>
      </c>
      <c r="AF34" s="8" t="str">
        <f>IF(global!AF34&gt;0,IF(global!AF34=99,"احتياط",IF(global!AF34=21,"مخبر1",IF(global!AF34=22,"مخبر2",IF(global!AF34=23,"مخبر3",IF(global!AF34=24,"مخبر4",IF(global!AF34=25,"مخبر5",IF(global!AF34=26,"مخبر6",global!AF34))))))),"")</f>
        <v/>
      </c>
      <c r="AG34" s="8" t="str">
        <f>IF(global!AG34&gt;0,IF(global!AG34=99,"احتياط",IF(global!AG34=21,"مخبر1",IF(global!AG34=22,"مخبر2",IF(global!AG34=23,"مخبر3",IF(global!AG34=24,"مخبر4",IF(global!AG34=25,"مخبر5",IF(global!AG34=26,"مخبر6",global!AG34))))))),"")</f>
        <v/>
      </c>
      <c r="AH34" s="25">
        <f>global!AH34</f>
        <v>11</v>
      </c>
      <c r="AI34" s="25">
        <f>global!AI34</f>
        <v>4</v>
      </c>
    </row>
    <row r="35" spans="1:35">
      <c r="A35" s="75" t="s">
        <v>101</v>
      </c>
      <c r="B35" s="86">
        <v>31</v>
      </c>
      <c r="C35" s="74" t="s">
        <v>83</v>
      </c>
      <c r="D35" s="8" t="str">
        <f>IF(global!D35&gt;0,IF(global!D35=99,"احتياط",IF(global!D35=21,"مخبر1",IF(global!D35=22,"مخبر2",IF(global!D35=23,"مخبر3",IF(global!D35=24,"مخبر4",IF(global!D35=25,"مخبر5",IF(global!D35=26,"مخبر6",global!D35))))))),"")</f>
        <v/>
      </c>
      <c r="E35" s="8" t="str">
        <f>IF(global!E35&gt;0,IF(global!E35=99,"احتياط",IF(global!E35=21,"مخبر1",IF(global!E35=22,"مخبر2",IF(global!E35=23,"مخبر3",IF(global!E35=24,"مخبر4",IF(global!E35=25,"مخبر5",IF(global!E35=26,"مخبر6",global!E35))))))),"")</f>
        <v/>
      </c>
      <c r="F35" s="8" t="str">
        <f>IF(global!F35&gt;0,IF(global!F35=99,"احتياط",IF(global!F35=21,"مخبر1",IF(global!F35=22,"مخبر2",IF(global!F35=23,"مخبر3",IF(global!F35=24,"مخبر4",IF(global!F35=25,"مخبر5",IF(global!F35=26,"مخبر6",global!F35))))))),"")</f>
        <v/>
      </c>
      <c r="G35" s="8" t="str">
        <f>IF(global!G35&gt;0,IF(global!G35=99,"احتياط",IF(global!G35=21,"مخبر1",IF(global!G35=22,"مخبر2",IF(global!G35=23,"مخبر3",IF(global!G35=24,"مخبر4",IF(global!G35=25,"مخبر5",IF(global!G35=26,"مخبر6",global!G35))))))),"")</f>
        <v/>
      </c>
      <c r="H35" s="8">
        <f>IF(global!H35&gt;0,IF(global!H35=99,"احتياط",IF(global!H35=21,"مخبر1",IF(global!H35=22,"مخبر2",IF(global!H35=23,"مخبر3",IF(global!H35=24,"مخبر4",IF(global!H35=25,"مخبر5",IF(global!H35=26,"مخبر6",global!H35))))))),"")</f>
        <v>4</v>
      </c>
      <c r="I35" s="8" t="str">
        <f>IF(global!I35&gt;0,IF(global!I35=99,"احتياط",IF(global!I35=21,"مخبر1",IF(global!I35=22,"مخبر2",IF(global!I35=23,"مخبر3",IF(global!I35=24,"مخبر4",IF(global!I35=25,"مخبر5",IF(global!I35=26,"مخبر6",global!I35))))))),"")</f>
        <v/>
      </c>
      <c r="J35" s="8" t="str">
        <f>IF(global!J35&gt;0,IF(global!J35=99,"احتياط",IF(global!J35=21,"مخبر1",IF(global!J35=22,"مخبر2",IF(global!J35=23,"مخبر3",IF(global!J35=24,"مخبر4",IF(global!J35=25,"مخبر5",IF(global!J35=26,"مخبر6",global!J35))))))),"")</f>
        <v/>
      </c>
      <c r="K35" s="8">
        <f>IF(global!K35&gt;0,IF(global!K35=99,"احتياط",IF(global!K35=21,"مخبر1",IF(global!K35=22,"مخبر2",IF(global!K35=23,"مخبر3",IF(global!K35=24,"مخبر4",IF(global!K35=25,"مخبر5",IF(global!K35=26,"مخبر6",global!K35))))))),"")</f>
        <v>1</v>
      </c>
      <c r="L35" s="8" t="str">
        <f>IF(global!L35&gt;0,IF(global!L35=99,"احتياط",IF(global!L35=21,"مخبر1",IF(global!L35=22,"مخبر2",IF(global!L35=23,"مخبر3",IF(global!L35=24,"مخبر4",IF(global!L35=25,"مخبر5",IF(global!L35=26,"مخبر6",global!L35))))))),"")</f>
        <v/>
      </c>
      <c r="M35" s="8" t="str">
        <f>IF(global!M35&gt;0,IF(global!M35=99,"احتياط",IF(global!M35=21,"مخبر1",IF(global!M35=22,"مخبر2",IF(global!M35=23,"مخبر3",IF(global!M35=24,"مخبر4",IF(global!M35=25,"مخبر5",IF(global!M35=26,"مخبر6",global!M35))))))),"")</f>
        <v/>
      </c>
      <c r="N35" s="8">
        <f>IF(global!N35&gt;0,IF(global!N35=99,"احتياط",IF(global!N35=21,"مخبر1",IF(global!N35=22,"مخبر2",IF(global!N35=23,"مخبر3",IF(global!N35=24,"مخبر4",IF(global!N35=25,"مخبر5",IF(global!N35=26,"مخبر6",global!N35))))))),"")</f>
        <v>2</v>
      </c>
      <c r="O35" s="8" t="str">
        <f>IF(global!O35&gt;0,IF(global!O35=99,"احتياط",IF(global!O35=21,"مخبر1",IF(global!O35=22,"مخبر2",IF(global!O35=23,"مخبر3",IF(global!O35=24,"مخبر4",IF(global!O35=25,"مخبر5",IF(global!O35=26,"مخبر6",global!O35))))))),"")</f>
        <v/>
      </c>
      <c r="P35" s="8" t="str">
        <f>IF(global!P35&gt;0,IF(global!P35=99,"احتياط",IF(global!P35=21,"مخبر1",IF(global!P35=22,"مخبر2",IF(global!P35=23,"مخبر3",IF(global!P35=24,"مخبر4",IF(global!P35=25,"مخبر5",IF(global!P35=26,"مخبر6",global!P35))))))),"")</f>
        <v/>
      </c>
      <c r="Q35" s="8" t="str">
        <f>IF(global!Q35&gt;0,IF(global!Q35=99,"احتياط",IF(global!Q35=21,"مخبر1",IF(global!Q35=22,"مخبر2",IF(global!Q35=23,"مخبر3",IF(global!Q35=24,"مخبر4",IF(global!Q35=25,"مخبر5",IF(global!Q35=26,"مخبر6",global!Q35))))))),"")</f>
        <v/>
      </c>
      <c r="R35" s="8" t="str">
        <f>IF(global!R35&gt;0,IF(global!R35=99,"احتياط",IF(global!R35=21,"مخبر1",IF(global!R35=22,"مخبر2",IF(global!R35=23,"مخبر3",IF(global!R35=24,"مخبر4",IF(global!R35=25,"مخبر5",IF(global!R35=26,"مخبر6",global!R35))))))),"")</f>
        <v/>
      </c>
      <c r="S35" s="8" t="str">
        <f>IF(global!S35&gt;0,IF(global!S35=99,"احتياط",IF(global!S35=21,"مخبر1",IF(global!S35=22,"مخبر2",IF(global!S35=23,"مخبر3",IF(global!S35=24,"مخبر4",IF(global!S35=25,"مخبر5",IF(global!S35=26,"مخبر6",global!S35))))))),"")</f>
        <v/>
      </c>
      <c r="T35" s="8">
        <f>IF(global!T35&gt;0,IF(global!T35=99,"احتياط",IF(global!T35=21,"مخبر1",IF(global!T35=22,"مخبر2",IF(global!T35=23,"مخبر3",IF(global!T35=24,"مخبر4",IF(global!T35=25,"مخبر5",IF(global!T35=26,"مخبر6",global!T35))))))),"")</f>
        <v>4</v>
      </c>
      <c r="U35" s="8" t="str">
        <f>IF(global!U35&gt;0,IF(global!U35=99,"احتياط",IF(global!U35=21,"مخبر1",IF(global!U35=22,"مخبر2",IF(global!U35=23,"مخبر3",IF(global!U35=24,"مخبر4",IF(global!U35=25,"مخبر5",IF(global!U35=26,"مخبر6",global!U35))))))),"")</f>
        <v/>
      </c>
      <c r="V35" s="8" t="str">
        <f>IF(global!V35&gt;0,IF(global!V35=99,"احتياط",IF(global!V35=21,"مخبر1",IF(global!V35=22,"مخبر2",IF(global!V35=23,"مخبر3",IF(global!V35=24,"مخبر4",IF(global!V35=25,"مخبر5",IF(global!V35=26,"مخبر6",global!V35))))))),"")</f>
        <v/>
      </c>
      <c r="W35" s="8" t="str">
        <f>IF(global!W35&gt;0,IF(global!W35=99,"احتياط",IF(global!W35=21,"مخبر1",IF(global!W35=22,"مخبر2",IF(global!W35=23,"مخبر3",IF(global!W35=24,"مخبر4",IF(global!W35=25,"مخبر5",IF(global!W35=26,"مخبر6",global!W35))))))),"")</f>
        <v/>
      </c>
      <c r="X35" s="8" t="str">
        <f>IF(global!X35&gt;0,IF(global!X35=99,"احتياط",IF(global!X35=21,"مخبر1",IF(global!X35=22,"مخبر2",IF(global!X35=23,"مخبر3",IF(global!X35=24,"مخبر4",IF(global!X35=25,"مخبر5",IF(global!X35=26,"مخبر6",global!X35))))))),"")</f>
        <v/>
      </c>
      <c r="Y35" s="8" t="str">
        <f>IF(global!Y35&gt;0,IF(global!Y35=99,"احتياط",IF(global!Y35=21,"مخبر1",IF(global!Y35=22,"مخبر2",IF(global!Y35=23,"مخبر3",IF(global!Y35=24,"مخبر4",IF(global!Y35=25,"مخبر5",IF(global!Y35=26,"مخبر6",global!Y35))))))),"")</f>
        <v/>
      </c>
      <c r="Z35" s="8" t="str">
        <f>IF(global!Z35&gt;0,IF(global!Z35=99,"احتياط",IF(global!Z35=21,"مخبر1",IF(global!Z35=22,"مخبر2",IF(global!Z35=23,"مخبر3",IF(global!Z35=24,"مخبر4",IF(global!Z35=25,"مخبر5",IF(global!Z35=26,"مخبر6",global!Z35))))))),"")</f>
        <v/>
      </c>
      <c r="AA35" s="8" t="str">
        <f>IF(global!AA35&gt;0,IF(global!AA35=99,"احتياط",IF(global!AA35=21,"مخبر1",IF(global!AA35=22,"مخبر2",IF(global!AA35=23,"مخبر3",IF(global!AA35=24,"مخبر4",IF(global!AA35=25,"مخبر5",IF(global!AA35=26,"مخبر6",global!AA35))))))),"")</f>
        <v/>
      </c>
      <c r="AB35" s="8" t="str">
        <f>IF(global!AB35&gt;0,IF(global!AB35=99,"احتياط",IF(global!AB35=21,"مخبر1",IF(global!AB35=22,"مخبر2",IF(global!AB35=23,"مخبر3",IF(global!AB35=24,"مخبر4",IF(global!AB35=25,"مخبر5",IF(global!AB35=26,"مخبر6",global!AB35))))))),"")</f>
        <v/>
      </c>
      <c r="AC35" s="8" t="str">
        <f>IF(global!AC35&gt;0,IF(global!AC35=99,"احتياط",IF(global!AC35=21,"مخبر1",IF(global!AC35=22,"مخبر2",IF(global!AC35=23,"مخبر3",IF(global!AC35=24,"مخبر4",IF(global!AC35=25,"مخبر5",IF(global!AC35=26,"مخبر6",global!AC35))))))),"")</f>
        <v/>
      </c>
      <c r="AD35" s="8" t="str">
        <f>IF(global!AD35&gt;0,IF(global!AD35=99,"احتياط",IF(global!AD35=21,"مخبر1",IF(global!AD35=22,"مخبر2",IF(global!AD35=23,"مخبر3",IF(global!AD35=24,"مخبر4",IF(global!AD35=25,"مخبر5",IF(global!AD35=26,"مخبر6",global!AD35))))))),"")</f>
        <v/>
      </c>
      <c r="AE35" s="8" t="str">
        <f>IF(global!AE35&gt;0,IF(global!AE35=99,"احتياط",IF(global!AE35=21,"مخبر1",IF(global!AE35=22,"مخبر2",IF(global!AE35=23,"مخبر3",IF(global!AE35=24,"مخبر4",IF(global!AE35=25,"مخبر5",IF(global!AE35=26,"مخبر6",global!AE35))))))),"")</f>
        <v/>
      </c>
      <c r="AF35" s="8" t="str">
        <f>IF(global!AF35&gt;0,IF(global!AF35=99,"احتياط",IF(global!AF35=21,"مخبر1",IF(global!AF35=22,"مخبر2",IF(global!AF35=23,"مخبر3",IF(global!AF35=24,"مخبر4",IF(global!AF35=25,"مخبر5",IF(global!AF35=26,"مخبر6",global!AF35))))))),"")</f>
        <v/>
      </c>
      <c r="AG35" s="8" t="str">
        <f>IF(global!AG35&gt;0,IF(global!AG35=99,"احتياط",IF(global!AG35=21,"مخبر1",IF(global!AG35=22,"مخبر2",IF(global!AG35=23,"مخبر3",IF(global!AG35=24,"مخبر4",IF(global!AG35=25,"مخبر5",IF(global!AG35=26,"مخبر6",global!AG35))))))),"")</f>
        <v/>
      </c>
      <c r="AH35" s="25">
        <f>global!AH35</f>
        <v>11</v>
      </c>
      <c r="AI35" s="25">
        <f>global!AI35</f>
        <v>4</v>
      </c>
    </row>
    <row r="36" spans="1:35">
      <c r="A36" s="75" t="s">
        <v>100</v>
      </c>
      <c r="B36" s="86">
        <v>32</v>
      </c>
      <c r="C36" s="74" t="s">
        <v>79</v>
      </c>
      <c r="D36" s="8" t="str">
        <f>IF(global!D36&gt;0,IF(global!D36=99,"احتياط",IF(global!D36=21,"مخبر1",IF(global!D36=22,"مخبر2",IF(global!D36=23,"مخبر3",IF(global!D36=24,"مخبر4",IF(global!D36=25,"مخبر5",IF(global!D36=26,"مخبر6",global!D36))))))),"")</f>
        <v/>
      </c>
      <c r="E36" s="8" t="str">
        <f>IF(global!E36&gt;0,IF(global!E36=99,"احتياط",IF(global!E36=21,"مخبر1",IF(global!E36=22,"مخبر2",IF(global!E36=23,"مخبر3",IF(global!E36=24,"مخبر4",IF(global!E36=25,"مخبر5",IF(global!E36=26,"مخبر6",global!E36))))))),"")</f>
        <v/>
      </c>
      <c r="F36" s="8" t="str">
        <f>IF(global!F36&gt;0,IF(global!F36=99,"احتياط",IF(global!F36=21,"مخبر1",IF(global!F36=22,"مخبر2",IF(global!F36=23,"مخبر3",IF(global!F36=24,"مخبر4",IF(global!F36=25,"مخبر5",IF(global!F36=26,"مخبر6",global!F36))))))),"")</f>
        <v/>
      </c>
      <c r="G36" s="8" t="str">
        <f>IF(global!G36&gt;0,IF(global!G36=99,"احتياط",IF(global!G36=21,"مخبر1",IF(global!G36=22,"مخبر2",IF(global!G36=23,"مخبر3",IF(global!G36=24,"مخبر4",IF(global!G36=25,"مخبر5",IF(global!G36=26,"مخبر6",global!G36))))))),"")</f>
        <v/>
      </c>
      <c r="H36" s="8" t="str">
        <f>IF(global!H36&gt;0,IF(global!H36=99,"احتياط",IF(global!H36=21,"مخبر1",IF(global!H36=22,"مخبر2",IF(global!H36=23,"مخبر3",IF(global!H36=24,"مخبر4",IF(global!H36=25,"مخبر5",IF(global!H36=26,"مخبر6",global!H36))))))),"")</f>
        <v/>
      </c>
      <c r="I36" s="8" t="str">
        <f>IF(global!I36&gt;0,IF(global!I36=99,"احتياط",IF(global!I36=21,"مخبر1",IF(global!I36=22,"مخبر2",IF(global!I36=23,"مخبر3",IF(global!I36=24,"مخبر4",IF(global!I36=25,"مخبر5",IF(global!I36=26,"مخبر6",global!I36))))))),"")</f>
        <v/>
      </c>
      <c r="J36" s="8" t="str">
        <f>IF(global!J36&gt;0,IF(global!J36=99,"احتياط",IF(global!J36=21,"مخبر1",IF(global!J36=22,"مخبر2",IF(global!J36=23,"مخبر3",IF(global!J36=24,"مخبر4",IF(global!J36=25,"مخبر5",IF(global!J36=26,"مخبر6",global!J36))))))),"")</f>
        <v/>
      </c>
      <c r="K36" s="8" t="str">
        <f>IF(global!K36&gt;0,IF(global!K36=99,"احتياط",IF(global!K36=21,"مخبر1",IF(global!K36=22,"مخبر2",IF(global!K36=23,"مخبر3",IF(global!K36=24,"مخبر4",IF(global!K36=25,"مخبر5",IF(global!K36=26,"مخبر6",global!K36))))))),"")</f>
        <v/>
      </c>
      <c r="L36" s="8" t="str">
        <f>IF(global!L36&gt;0,IF(global!L36=99,"احتياط",IF(global!L36=21,"مخبر1",IF(global!L36=22,"مخبر2",IF(global!L36=23,"مخبر3",IF(global!L36=24,"مخبر4",IF(global!L36=25,"مخبر5",IF(global!L36=26,"مخبر6",global!L36))))))),"")</f>
        <v/>
      </c>
      <c r="M36" s="8" t="str">
        <f>IF(global!M36&gt;0,IF(global!M36=99,"احتياط",IF(global!M36=21,"مخبر1",IF(global!M36=22,"مخبر2",IF(global!M36=23,"مخبر3",IF(global!M36=24,"مخبر4",IF(global!M36=25,"مخبر5",IF(global!M36=26,"مخبر6",global!M36))))))),"")</f>
        <v/>
      </c>
      <c r="N36" s="8" t="str">
        <f>IF(global!N36&gt;0,IF(global!N36=99,"احتياط",IF(global!N36=21,"مخبر1",IF(global!N36=22,"مخبر2",IF(global!N36=23,"مخبر3",IF(global!N36=24,"مخبر4",IF(global!N36=25,"مخبر5",IF(global!N36=26,"مخبر6",global!N36))))))),"")</f>
        <v/>
      </c>
      <c r="O36" s="8" t="str">
        <f>IF(global!O36&gt;0,IF(global!O36=99,"احتياط",IF(global!O36=21,"مخبر1",IF(global!O36=22,"مخبر2",IF(global!O36=23,"مخبر3",IF(global!O36=24,"مخبر4",IF(global!O36=25,"مخبر5",IF(global!O36=26,"مخبر6",global!O36))))))),"")</f>
        <v/>
      </c>
      <c r="P36" s="8" t="str">
        <f>IF(global!P36&gt;0,IF(global!P36=99,"احتياط",IF(global!P36=21,"مخبر1",IF(global!P36=22,"مخبر2",IF(global!P36=23,"مخبر3",IF(global!P36=24,"مخبر4",IF(global!P36=25,"مخبر5",IF(global!P36=26,"مخبر6",global!P36))))))),"")</f>
        <v/>
      </c>
      <c r="Q36" s="8" t="str">
        <f>IF(global!Q36&gt;0,IF(global!Q36=99,"احتياط",IF(global!Q36=21,"مخبر1",IF(global!Q36=22,"مخبر2",IF(global!Q36=23,"مخبر3",IF(global!Q36=24,"مخبر4",IF(global!Q36=25,"مخبر5",IF(global!Q36=26,"مخبر6",global!Q36))))))),"")</f>
        <v/>
      </c>
      <c r="R36" s="8">
        <f>IF(global!R36&gt;0,IF(global!R36=99,"احتياط",IF(global!R36=21,"مخبر1",IF(global!R36=22,"مخبر2",IF(global!R36=23,"مخبر3",IF(global!R36=24,"مخبر4",IF(global!R36=25,"مخبر5",IF(global!R36=26,"مخبر6",global!R36))))))),"")</f>
        <v>1</v>
      </c>
      <c r="S36" s="8" t="str">
        <f>IF(global!S36&gt;0,IF(global!S36=99,"احتياط",IF(global!S36=21,"مخبر1",IF(global!S36=22,"مخبر2",IF(global!S36=23,"مخبر3",IF(global!S36=24,"مخبر4",IF(global!S36=25,"مخبر5",IF(global!S36=26,"مخبر6",global!S36))))))),"")</f>
        <v/>
      </c>
      <c r="T36" s="8">
        <f>IF(global!T36&gt;0,IF(global!T36=99,"احتياط",IF(global!T36=21,"مخبر1",IF(global!T36=22,"مخبر2",IF(global!T36=23,"مخبر3",IF(global!T36=24,"مخبر4",IF(global!T36=25,"مخبر5",IF(global!T36=26,"مخبر6",global!T36))))))),"")</f>
        <v>3</v>
      </c>
      <c r="U36" s="8" t="str">
        <f>IF(global!U36&gt;0,IF(global!U36=99,"احتياط",IF(global!U36=21,"مخبر1",IF(global!U36=22,"مخبر2",IF(global!U36=23,"مخبر3",IF(global!U36=24,"مخبر4",IF(global!U36=25,"مخبر5",IF(global!U36=26,"مخبر6",global!U36))))))),"")</f>
        <v/>
      </c>
      <c r="V36" s="8" t="str">
        <f>IF(global!V36&gt;0,IF(global!V36=99,"احتياط",IF(global!V36=21,"مخبر1",IF(global!V36=22,"مخبر2",IF(global!V36=23,"مخبر3",IF(global!V36=24,"مخبر4",IF(global!V36=25,"مخبر5",IF(global!V36=26,"مخبر6",global!V36))))))),"")</f>
        <v/>
      </c>
      <c r="W36" s="8" t="str">
        <f>IF(global!W36&gt;0,IF(global!W36=99,"احتياط",IF(global!W36=21,"مخبر1",IF(global!W36=22,"مخبر2",IF(global!W36=23,"مخبر3",IF(global!W36=24,"مخبر4",IF(global!W36=25,"مخبر5",IF(global!W36=26,"مخبر6",global!W36))))))),"")</f>
        <v/>
      </c>
      <c r="X36" s="8">
        <f>IF(global!X36&gt;0,IF(global!X36=99,"احتياط",IF(global!X36=21,"مخبر1",IF(global!X36=22,"مخبر2",IF(global!X36=23,"مخبر3",IF(global!X36=24,"مخبر4",IF(global!X36=25,"مخبر5",IF(global!X36=26,"مخبر6",global!X36))))))),"")</f>
        <v>7</v>
      </c>
      <c r="Y36" s="8" t="str">
        <f>IF(global!Y36&gt;0,IF(global!Y36=99,"احتياط",IF(global!Y36=21,"مخبر1",IF(global!Y36=22,"مخبر2",IF(global!Y36=23,"مخبر3",IF(global!Y36=24,"مخبر4",IF(global!Y36=25,"مخبر5",IF(global!Y36=26,"مخبر6",global!Y36))))))),"")</f>
        <v/>
      </c>
      <c r="Z36" s="8" t="str">
        <f>IF(global!Z36&gt;0,IF(global!Z36=99,"احتياط",IF(global!Z36=21,"مخبر1",IF(global!Z36=22,"مخبر2",IF(global!Z36=23,"مخبر3",IF(global!Z36=24,"مخبر4",IF(global!Z36=25,"مخبر5",IF(global!Z36=26,"مخبر6",global!Z36))))))),"")</f>
        <v/>
      </c>
      <c r="AA36" s="8" t="str">
        <f>IF(global!AA36&gt;0,IF(global!AA36=99,"احتياط",IF(global!AA36=21,"مخبر1",IF(global!AA36=22,"مخبر2",IF(global!AA36=23,"مخبر3",IF(global!AA36=24,"مخبر4",IF(global!AA36=25,"مخبر5",IF(global!AA36=26,"مخبر6",global!AA36))))))),"")</f>
        <v/>
      </c>
      <c r="AB36" s="8" t="str">
        <f>IF(global!AB36&gt;0,IF(global!AB36=99,"احتياط",IF(global!AB36=21,"مخبر1",IF(global!AB36=22,"مخبر2",IF(global!AB36=23,"مخبر3",IF(global!AB36=24,"مخبر4",IF(global!AB36=25,"مخبر5",IF(global!AB36=26,"مخبر6",global!AB36))))))),"")</f>
        <v/>
      </c>
      <c r="AC36" s="8" t="str">
        <f>IF(global!AC36&gt;0,IF(global!AC36=99,"احتياط",IF(global!AC36=21,"مخبر1",IF(global!AC36=22,"مخبر2",IF(global!AC36=23,"مخبر3",IF(global!AC36=24,"مخبر4",IF(global!AC36=25,"مخبر5",IF(global!AC36=26,"مخبر6",global!AC36))))))),"")</f>
        <v/>
      </c>
      <c r="AD36" s="8" t="str">
        <f>IF(global!AD36&gt;0,IF(global!AD36=99,"احتياط",IF(global!AD36=21,"مخبر1",IF(global!AD36=22,"مخبر2",IF(global!AD36=23,"مخبر3",IF(global!AD36=24,"مخبر4",IF(global!AD36=25,"مخبر5",IF(global!AD36=26,"مخبر6",global!AD36))))))),"")</f>
        <v/>
      </c>
      <c r="AE36" s="8" t="str">
        <f>IF(global!AE36&gt;0,IF(global!AE36=99,"احتياط",IF(global!AE36=21,"مخبر1",IF(global!AE36=22,"مخبر2",IF(global!AE36=23,"مخبر3",IF(global!AE36=24,"مخبر4",IF(global!AE36=25,"مخبر5",IF(global!AE36=26,"مخبر6",global!AE36))))))),"")</f>
        <v/>
      </c>
      <c r="AF36" s="8" t="str">
        <f>IF(global!AF36&gt;0,IF(global!AF36=99,"احتياط",IF(global!AF36=21,"مخبر1",IF(global!AF36=22,"مخبر2",IF(global!AF36=23,"مخبر3",IF(global!AF36=24,"مخبر4",IF(global!AF36=25,"مخبر5",IF(global!AF36=26,"مخبر6",global!AF36))))))),"")</f>
        <v/>
      </c>
      <c r="AG36" s="8" t="str">
        <f>IF(global!AG36&gt;0,IF(global!AG36=99,"احتياط",IF(global!AG36=21,"مخبر1",IF(global!AG36=22,"مخبر2",IF(global!AG36=23,"مخبر3",IF(global!AG36=24,"مخبر4",IF(global!AG36=25,"مخبر5",IF(global!AG36=26,"مخبر6",global!AG36))))))),"")</f>
        <v/>
      </c>
      <c r="AH36" s="25">
        <f>global!AH36</f>
        <v>11.5</v>
      </c>
      <c r="AI36" s="25">
        <f>global!AI36</f>
        <v>3</v>
      </c>
    </row>
    <row r="37" spans="1:35">
      <c r="A37" s="75" t="s">
        <v>98</v>
      </c>
      <c r="B37" s="86">
        <v>33</v>
      </c>
      <c r="C37" s="85" t="s">
        <v>73</v>
      </c>
      <c r="D37" s="8" t="str">
        <f>IF(global!D37&gt;0,IF(global!D37=99,"احتياط",IF(global!D37=21,"مخبر1",IF(global!D37=22,"مخبر2",IF(global!D37=23,"مخبر3",IF(global!D37=24,"مخبر4",IF(global!D37=25,"مخبر5",IF(global!D37=26,"مخبر6",global!D37))))))),"")</f>
        <v/>
      </c>
      <c r="E37" s="8" t="str">
        <f>IF(global!E37&gt;0,IF(global!E37=99,"احتياط",IF(global!E37=21,"مخبر1",IF(global!E37=22,"مخبر2",IF(global!E37=23,"مخبر3",IF(global!E37=24,"مخبر4",IF(global!E37=25,"مخبر5",IF(global!E37=26,"مخبر6",global!E37))))))),"")</f>
        <v/>
      </c>
      <c r="F37" s="8" t="str">
        <f>IF(global!F37&gt;0,IF(global!F37=99,"احتياط",IF(global!F37=21,"مخبر1",IF(global!F37=22,"مخبر2",IF(global!F37=23,"مخبر3",IF(global!F37=24,"مخبر4",IF(global!F37=25,"مخبر5",IF(global!F37=26,"مخبر6",global!F37))))))),"")</f>
        <v/>
      </c>
      <c r="G37" s="8" t="str">
        <f>IF(global!G37&gt;0,IF(global!G37=99,"احتياط",IF(global!G37=21,"مخبر1",IF(global!G37=22,"مخبر2",IF(global!G37=23,"مخبر3",IF(global!G37=24,"مخبر4",IF(global!G37=25,"مخبر5",IF(global!G37=26,"مخبر6",global!G37))))))),"")</f>
        <v/>
      </c>
      <c r="H37" s="8" t="str">
        <f>IF(global!H37&gt;0,IF(global!H37=99,"احتياط",IF(global!H37=21,"مخبر1",IF(global!H37=22,"مخبر2",IF(global!H37=23,"مخبر3",IF(global!H37=24,"مخبر4",IF(global!H37=25,"مخبر5",IF(global!H37=26,"مخبر6",global!H37))))))),"")</f>
        <v/>
      </c>
      <c r="I37" s="8" t="str">
        <f>IF(global!I37&gt;0,IF(global!I37=99,"احتياط",IF(global!I37=21,"مخبر1",IF(global!I37=22,"مخبر2",IF(global!I37=23,"مخبر3",IF(global!I37=24,"مخبر4",IF(global!I37=25,"مخبر5",IF(global!I37=26,"مخبر6",global!I37))))))),"")</f>
        <v/>
      </c>
      <c r="J37" s="8" t="str">
        <f>IF(global!J37&gt;0,IF(global!J37=99,"احتياط",IF(global!J37=21,"مخبر1",IF(global!J37=22,"مخبر2",IF(global!J37=23,"مخبر3",IF(global!J37=24,"مخبر4",IF(global!J37=25,"مخبر5",IF(global!J37=26,"مخبر6",global!J37))))))),"")</f>
        <v/>
      </c>
      <c r="K37" s="8" t="str">
        <f>IF(global!K37&gt;0,IF(global!K37=99,"احتياط",IF(global!K37=21,"مخبر1",IF(global!K37=22,"مخبر2",IF(global!K37=23,"مخبر3",IF(global!K37=24,"مخبر4",IF(global!K37=25,"مخبر5",IF(global!K37=26,"مخبر6",global!K37))))))),"")</f>
        <v/>
      </c>
      <c r="L37" s="8" t="str">
        <f>IF(global!L37&gt;0,IF(global!L37=99,"احتياط",IF(global!L37=21,"مخبر1",IF(global!L37=22,"مخبر2",IF(global!L37=23,"مخبر3",IF(global!L37=24,"مخبر4",IF(global!L37=25,"مخبر5",IF(global!L37=26,"مخبر6",global!L37))))))),"")</f>
        <v/>
      </c>
      <c r="M37" s="8" t="str">
        <f>IF(global!M37&gt;0,IF(global!M37=99,"احتياط",IF(global!M37=21,"مخبر1",IF(global!M37=22,"مخبر2",IF(global!M37=23,"مخبر3",IF(global!M37=24,"مخبر4",IF(global!M37=25,"مخبر5",IF(global!M37=26,"مخبر6",global!M37))))))),"")</f>
        <v/>
      </c>
      <c r="N37" s="8" t="str">
        <f>IF(global!N37&gt;0,IF(global!N37=99,"احتياط",IF(global!N37=21,"مخبر1",IF(global!N37=22,"مخبر2",IF(global!N37=23,"مخبر3",IF(global!N37=24,"مخبر4",IF(global!N37=25,"مخبر5",IF(global!N37=26,"مخبر6",global!N37))))))),"")</f>
        <v/>
      </c>
      <c r="O37" s="8" t="str">
        <f>IF(global!O37&gt;0,IF(global!O37=99,"احتياط",IF(global!O37=21,"مخبر1",IF(global!O37=22,"مخبر2",IF(global!O37=23,"مخبر3",IF(global!O37=24,"مخبر4",IF(global!O37=25,"مخبر5",IF(global!O37=26,"مخبر6",global!O37))))))),"")</f>
        <v/>
      </c>
      <c r="P37" s="8" t="str">
        <f>IF(global!P37&gt;0,IF(global!P37=99,"احتياط",IF(global!P37=21,"مخبر1",IF(global!P37=22,"مخبر2",IF(global!P37=23,"مخبر3",IF(global!P37=24,"مخبر4",IF(global!P37=25,"مخبر5",IF(global!P37=26,"مخبر6",global!P37))))))),"")</f>
        <v/>
      </c>
      <c r="Q37" s="8" t="str">
        <f>IF(global!Q37&gt;0,IF(global!Q37=99,"احتياط",IF(global!Q37=21,"مخبر1",IF(global!Q37=22,"مخبر2",IF(global!Q37=23,"مخبر3",IF(global!Q37=24,"مخبر4",IF(global!Q37=25,"مخبر5",IF(global!Q37=26,"مخبر6",global!Q37))))))),"")</f>
        <v/>
      </c>
      <c r="R37" s="8" t="str">
        <f>IF(global!R37&gt;0,IF(global!R37=99,"احتياط",IF(global!R37=21,"مخبر1",IF(global!R37=22,"مخبر2",IF(global!R37=23,"مخبر3",IF(global!R37=24,"مخبر4",IF(global!R37=25,"مخبر5",IF(global!R37=26,"مخبر6",global!R37))))))),"")</f>
        <v/>
      </c>
      <c r="S37" s="8" t="str">
        <f>IF(global!S37&gt;0,IF(global!S37=99,"احتياط",IF(global!S37=21,"مخبر1",IF(global!S37=22,"مخبر2",IF(global!S37=23,"مخبر3",IF(global!S37=24,"مخبر4",IF(global!S37=25,"مخبر5",IF(global!S37=26,"مخبر6",global!S37))))))),"")</f>
        <v/>
      </c>
      <c r="T37" s="8" t="str">
        <f>IF(global!T37&gt;0,IF(global!T37=99,"احتياط",IF(global!T37=21,"مخبر1",IF(global!T37=22,"مخبر2",IF(global!T37=23,"مخبر3",IF(global!T37=24,"مخبر4",IF(global!T37=25,"مخبر5",IF(global!T37=26,"مخبر6",global!T37))))))),"")</f>
        <v/>
      </c>
      <c r="U37" s="8" t="str">
        <f>IF(global!U37&gt;0,IF(global!U37=99,"احتياط",IF(global!U37=21,"مخبر1",IF(global!U37=22,"مخبر2",IF(global!U37=23,"مخبر3",IF(global!U37=24,"مخبر4",IF(global!U37=25,"مخبر5",IF(global!U37=26,"مخبر6",global!U37))))))),"")</f>
        <v/>
      </c>
      <c r="V37" s="8" t="str">
        <f>IF(global!V37&gt;0,IF(global!V37=99,"احتياط",IF(global!V37=21,"مخبر1",IF(global!V37=22,"مخبر2",IF(global!V37=23,"مخبر3",IF(global!V37=24,"مخبر4",IF(global!V37=25,"مخبر5",IF(global!V37=26,"مخبر6",global!V37))))))),"")</f>
        <v/>
      </c>
      <c r="W37" s="8" t="str">
        <f>IF(global!W37&gt;0,IF(global!W37=99,"احتياط",IF(global!W37=21,"مخبر1",IF(global!W37=22,"مخبر2",IF(global!W37=23,"مخبر3",IF(global!W37=24,"مخبر4",IF(global!W37=25,"مخبر5",IF(global!W37=26,"مخبر6",global!W37))))))),"")</f>
        <v/>
      </c>
      <c r="X37" s="8">
        <f>IF(global!X37&gt;0,IF(global!X37=99,"احتياط",IF(global!X37=21,"مخبر1",IF(global!X37=22,"مخبر2",IF(global!X37=23,"مخبر3",IF(global!X37=24,"مخبر4",IF(global!X37=25,"مخبر5",IF(global!X37=26,"مخبر6",global!X37))))))),"")</f>
        <v>7</v>
      </c>
      <c r="Y37" s="8" t="str">
        <f>IF(global!Y37&gt;0,IF(global!Y37=99,"احتياط",IF(global!Y37=21,"مخبر1",IF(global!Y37=22,"مخبر2",IF(global!Y37=23,"مخبر3",IF(global!Y37=24,"مخبر4",IF(global!Y37=25,"مخبر5",IF(global!Y37=26,"مخبر6",global!Y37))))))),"")</f>
        <v/>
      </c>
      <c r="Z37" s="8" t="str">
        <f>IF(global!Z37&gt;0,IF(global!Z37=99,"احتياط",IF(global!Z37=21,"مخبر1",IF(global!Z37=22,"مخبر2",IF(global!Z37=23,"مخبر3",IF(global!Z37=24,"مخبر4",IF(global!Z37=25,"مخبر5",IF(global!Z37=26,"مخبر6",global!Z37))))))),"")</f>
        <v/>
      </c>
      <c r="AA37" s="8">
        <f>IF(global!AA37&gt;0,IF(global!AA37=99,"احتياط",IF(global!AA37=21,"مخبر1",IF(global!AA37=22,"مخبر2",IF(global!AA37=23,"مخبر3",IF(global!AA37=24,"مخبر4",IF(global!AA37=25,"مخبر5",IF(global!AA37=26,"مخبر6",global!AA37))))))),"")</f>
        <v>4</v>
      </c>
      <c r="AB37" s="8" t="str">
        <f>IF(global!AB37&gt;0,IF(global!AB37=99,"احتياط",IF(global!AB37=21,"مخبر1",IF(global!AB37=22,"مخبر2",IF(global!AB37=23,"مخبر3",IF(global!AB37=24,"مخبر4",IF(global!AB37=25,"مخبر5",IF(global!AB37=26,"مخبر6",global!AB37))))))),"")</f>
        <v/>
      </c>
      <c r="AC37" s="8">
        <f>IF(global!AC37&gt;0,IF(global!AC37=99,"احتياط",IF(global!AC37=21,"مخبر1",IF(global!AC37=22,"مخبر2",IF(global!AC37=23,"مخبر3",IF(global!AC37=24,"مخبر4",IF(global!AC37=25,"مخبر5",IF(global!AC37=26,"مخبر6",global!AC37))))))),"")</f>
        <v>1</v>
      </c>
      <c r="AD37" s="8" t="str">
        <f>IF(global!AD37&gt;0,IF(global!AD37=99,"احتياط",IF(global!AD37=21,"مخبر1",IF(global!AD37=22,"مخبر2",IF(global!AD37=23,"مخبر3",IF(global!AD37=24,"مخبر4",IF(global!AD37=25,"مخبر5",IF(global!AD37=26,"مخبر6",global!AD37))))))),"")</f>
        <v/>
      </c>
      <c r="AE37" s="8" t="str">
        <f>IF(global!AE37&gt;0,IF(global!AE37=99,"احتياط",IF(global!AE37=21,"مخبر1",IF(global!AE37=22,"مخبر2",IF(global!AE37=23,"مخبر3",IF(global!AE37=24,"مخبر4",IF(global!AE37=25,"مخبر5",IF(global!AE37=26,"مخبر6",global!AE37))))))),"")</f>
        <v/>
      </c>
      <c r="AF37" s="8" t="str">
        <f>IF(global!AF37&gt;0,IF(global!AF37=99,"احتياط",IF(global!AF37=21,"مخبر1",IF(global!AF37=22,"مخبر2",IF(global!AF37=23,"مخبر3",IF(global!AF37=24,"مخبر4",IF(global!AF37=25,"مخبر5",IF(global!AF37=26,"مخبر6",global!AF37))))))),"")</f>
        <v/>
      </c>
      <c r="AG37" s="8" t="str">
        <f>IF(global!AG37&gt;0,IF(global!AG37=99,"احتياط",IF(global!AG37=21,"مخبر1",IF(global!AG37=22,"مخبر2",IF(global!AG37=23,"مخبر3",IF(global!AG37=24,"مخبر4",IF(global!AG37=25,"مخبر5",IF(global!AG37=26,"مخبر6",global!AG37))))))),"")</f>
        <v/>
      </c>
      <c r="AH37" s="25">
        <f>global!AH37</f>
        <v>11.5</v>
      </c>
      <c r="AI37" s="25">
        <f>global!AI37</f>
        <v>3</v>
      </c>
    </row>
    <row r="38" spans="1:35">
      <c r="A38" s="75" t="s">
        <v>103</v>
      </c>
      <c r="B38" s="86">
        <v>34</v>
      </c>
      <c r="C38" s="74" t="s">
        <v>88</v>
      </c>
      <c r="D38" s="8" t="str">
        <f>IF(global!D38&gt;0,IF(global!D38=99,"احتياط",IF(global!D38=21,"مخبر1",IF(global!D38=22,"مخبر2",IF(global!D38=23,"مخبر3",IF(global!D38=24,"مخبر4",IF(global!D38=25,"مخبر5",IF(global!D38=26,"مخبر6",global!D38))))))),"")</f>
        <v/>
      </c>
      <c r="E38" s="8" t="str">
        <f>IF(global!E38&gt;0,IF(global!E38=99,"احتياط",IF(global!E38=21,"مخبر1",IF(global!E38=22,"مخبر2",IF(global!E38=23,"مخبر3",IF(global!E38=24,"مخبر4",IF(global!E38=25,"مخبر5",IF(global!E38=26,"مخبر6",global!E38))))))),"")</f>
        <v/>
      </c>
      <c r="F38" s="8" t="str">
        <f>IF(global!F38&gt;0,IF(global!F38=99,"احتياط",IF(global!F38=21,"مخبر1",IF(global!F38=22,"مخبر2",IF(global!F38=23,"مخبر3",IF(global!F38=24,"مخبر4",IF(global!F38=25,"مخبر5",IF(global!F38=26,"مخبر6",global!F38))))))),"")</f>
        <v/>
      </c>
      <c r="G38" s="8" t="str">
        <f>IF(global!G38&gt;0,IF(global!G38=99,"احتياط",IF(global!G38=21,"مخبر1",IF(global!G38=22,"مخبر2",IF(global!G38=23,"مخبر3",IF(global!G38=24,"مخبر4",IF(global!G38=25,"مخبر5",IF(global!G38=26,"مخبر6",global!G38))))))),"")</f>
        <v/>
      </c>
      <c r="H38" s="8" t="str">
        <f>IF(global!H38&gt;0,IF(global!H38=99,"احتياط",IF(global!H38=21,"مخبر1",IF(global!H38=22,"مخبر2",IF(global!H38=23,"مخبر3",IF(global!H38=24,"مخبر4",IF(global!H38=25,"مخبر5",IF(global!H38=26,"مخبر6",global!H38))))))),"")</f>
        <v/>
      </c>
      <c r="I38" s="8" t="str">
        <f>IF(global!I38&gt;0,IF(global!I38=99,"احتياط",IF(global!I38=21,"مخبر1",IF(global!I38=22,"مخبر2",IF(global!I38=23,"مخبر3",IF(global!I38=24,"مخبر4",IF(global!I38=25,"مخبر5",IF(global!I38=26,"مخبر6",global!I38))))))),"")</f>
        <v/>
      </c>
      <c r="J38" s="8" t="str">
        <f>IF(global!J38&gt;0,IF(global!J38=99,"احتياط",IF(global!J38=21,"مخبر1",IF(global!J38=22,"مخبر2",IF(global!J38=23,"مخبر3",IF(global!J38=24,"مخبر4",IF(global!J38=25,"مخبر5",IF(global!J38=26,"مخبر6",global!J38))))))),"")</f>
        <v/>
      </c>
      <c r="K38" s="8" t="str">
        <f>IF(global!K38&gt;0,IF(global!K38=99,"احتياط",IF(global!K38=21,"مخبر1",IF(global!K38=22,"مخبر2",IF(global!K38=23,"مخبر3",IF(global!K38=24,"مخبر4",IF(global!K38=25,"مخبر5",IF(global!K38=26,"مخبر6",global!K38))))))),"")</f>
        <v/>
      </c>
      <c r="L38" s="8" t="str">
        <f>IF(global!L38&gt;0,IF(global!L38=99,"احتياط",IF(global!L38=21,"مخبر1",IF(global!L38=22,"مخبر2",IF(global!L38=23,"مخبر3",IF(global!L38=24,"مخبر4",IF(global!L38=25,"مخبر5",IF(global!L38=26,"مخبر6",global!L38))))))),"")</f>
        <v/>
      </c>
      <c r="M38" s="8" t="str">
        <f>IF(global!M38&gt;0,IF(global!M38=99,"احتياط",IF(global!M38=21,"مخبر1",IF(global!M38=22,"مخبر2",IF(global!M38=23,"مخبر3",IF(global!M38=24,"مخبر4",IF(global!M38=25,"مخبر5",IF(global!M38=26,"مخبر6",global!M38))))))),"")</f>
        <v/>
      </c>
      <c r="N38" s="8" t="str">
        <f>IF(global!N38&gt;0,IF(global!N38=99,"احتياط",IF(global!N38=21,"مخبر1",IF(global!N38=22,"مخبر2",IF(global!N38=23,"مخبر3",IF(global!N38=24,"مخبر4",IF(global!N38=25,"مخبر5",IF(global!N38=26,"مخبر6",global!N38))))))),"")</f>
        <v/>
      </c>
      <c r="O38" s="8" t="str">
        <f>IF(global!O38&gt;0,IF(global!O38=99,"احتياط",IF(global!O38=21,"مخبر1",IF(global!O38=22,"مخبر2",IF(global!O38=23,"مخبر3",IF(global!O38=24,"مخبر4",IF(global!O38=25,"مخبر5",IF(global!O38=26,"مخبر6",global!O38))))))),"")</f>
        <v/>
      </c>
      <c r="P38" s="8" t="str">
        <f>IF(global!P38&gt;0,IF(global!P38=99,"احتياط",IF(global!P38=21,"مخبر1",IF(global!P38=22,"مخبر2",IF(global!P38=23,"مخبر3",IF(global!P38=24,"مخبر4",IF(global!P38=25,"مخبر5",IF(global!P38=26,"مخبر6",global!P38))))))),"")</f>
        <v/>
      </c>
      <c r="Q38" s="8" t="str">
        <f>IF(global!Q38&gt;0,IF(global!Q38=99,"احتياط",IF(global!Q38=21,"مخبر1",IF(global!Q38=22,"مخبر2",IF(global!Q38=23,"مخبر3",IF(global!Q38=24,"مخبر4",IF(global!Q38=25,"مخبر5",IF(global!Q38=26,"مخبر6",global!Q38))))))),"")</f>
        <v/>
      </c>
      <c r="R38" s="8">
        <f>IF(global!R38&gt;0,IF(global!R38=99,"احتياط",IF(global!R38=21,"مخبر1",IF(global!R38=22,"مخبر2",IF(global!R38=23,"مخبر3",IF(global!R38=24,"مخبر4",IF(global!R38=25,"مخبر5",IF(global!R38=26,"مخبر6",global!R38))))))),"")</f>
        <v>1</v>
      </c>
      <c r="S38" s="8" t="str">
        <f>IF(global!S38&gt;0,IF(global!S38=99,"احتياط",IF(global!S38=21,"مخبر1",IF(global!S38=22,"مخبر2",IF(global!S38=23,"مخبر3",IF(global!S38=24,"مخبر4",IF(global!S38=25,"مخبر5",IF(global!S38=26,"مخبر6",global!S38))))))),"")</f>
        <v/>
      </c>
      <c r="T38" s="8">
        <f>IF(global!T38&gt;0,IF(global!T38=99,"احتياط",IF(global!T38=21,"مخبر1",IF(global!T38=22,"مخبر2",IF(global!T38=23,"مخبر3",IF(global!T38=24,"مخبر4",IF(global!T38=25,"مخبر5",IF(global!T38=26,"مخبر6",global!T38))))))),"")</f>
        <v>2</v>
      </c>
      <c r="U38" s="8" t="str">
        <f>IF(global!U38&gt;0,IF(global!U38=99,"احتياط",IF(global!U38=21,"مخبر1",IF(global!U38=22,"مخبر2",IF(global!U38=23,"مخبر3",IF(global!U38=24,"مخبر4",IF(global!U38=25,"مخبر5",IF(global!U38=26,"مخبر6",global!U38))))))),"")</f>
        <v/>
      </c>
      <c r="V38" s="8" t="str">
        <f>IF(global!V38&gt;0,IF(global!V38=99,"احتياط",IF(global!V38=21,"مخبر1",IF(global!V38=22,"مخبر2",IF(global!V38=23,"مخبر3",IF(global!V38=24,"مخبر4",IF(global!V38=25,"مخبر5",IF(global!V38=26,"مخبر6",global!V38))))))),"")</f>
        <v/>
      </c>
      <c r="W38" s="8" t="str">
        <f>IF(global!W38&gt;0,IF(global!W38=99,"احتياط",IF(global!W38=21,"مخبر1",IF(global!W38=22,"مخبر2",IF(global!W38=23,"مخبر3",IF(global!W38=24,"مخبر4",IF(global!W38=25,"مخبر5",IF(global!W38=26,"مخبر6",global!W38))))))),"")</f>
        <v/>
      </c>
      <c r="X38" s="8">
        <f>IF(global!X38&gt;0,IF(global!X38=99,"احتياط",IF(global!X38=21,"مخبر1",IF(global!X38=22,"مخبر2",IF(global!X38=23,"مخبر3",IF(global!X38=24,"مخبر4",IF(global!X38=25,"مخبر5",IF(global!X38=26,"مخبر6",global!X38))))))),"")</f>
        <v>6</v>
      </c>
      <c r="Y38" s="8" t="str">
        <f>IF(global!Y38&gt;0,IF(global!Y38=99,"احتياط",IF(global!Y38=21,"مخبر1",IF(global!Y38=22,"مخبر2",IF(global!Y38=23,"مخبر3",IF(global!Y38=24,"مخبر4",IF(global!Y38=25,"مخبر5",IF(global!Y38=26,"مخبر6",global!Y38))))))),"")</f>
        <v/>
      </c>
      <c r="Z38" s="8" t="str">
        <f>IF(global!Z38&gt;0,IF(global!Z38=99,"احتياط",IF(global!Z38=21,"مخبر1",IF(global!Z38=22,"مخبر2",IF(global!Z38=23,"مخبر3",IF(global!Z38=24,"مخبر4",IF(global!Z38=25,"مخبر5",IF(global!Z38=26,"مخبر6",global!Z38))))))),"")</f>
        <v/>
      </c>
      <c r="AA38" s="8" t="str">
        <f>IF(global!AA38&gt;0,IF(global!AA38=99,"احتياط",IF(global!AA38=21,"مخبر1",IF(global!AA38=22,"مخبر2",IF(global!AA38=23,"مخبر3",IF(global!AA38=24,"مخبر4",IF(global!AA38=25,"مخبر5",IF(global!AA38=26,"مخبر6",global!AA38))))))),"")</f>
        <v/>
      </c>
      <c r="AB38" s="8" t="str">
        <f>IF(global!AB38&gt;0,IF(global!AB38=99,"احتياط",IF(global!AB38=21,"مخبر1",IF(global!AB38=22,"مخبر2",IF(global!AB38=23,"مخبر3",IF(global!AB38=24,"مخبر4",IF(global!AB38=25,"مخبر5",IF(global!AB38=26,"مخبر6",global!AB38))))))),"")</f>
        <v/>
      </c>
      <c r="AC38" s="8" t="str">
        <f>IF(global!AC38&gt;0,IF(global!AC38=99,"احتياط",IF(global!AC38=21,"مخبر1",IF(global!AC38=22,"مخبر2",IF(global!AC38=23,"مخبر3",IF(global!AC38=24,"مخبر4",IF(global!AC38=25,"مخبر5",IF(global!AC38=26,"مخبر6",global!AC38))))))),"")</f>
        <v/>
      </c>
      <c r="AD38" s="8" t="str">
        <f>IF(global!AD38&gt;0,IF(global!AD38=99,"احتياط",IF(global!AD38=21,"مخبر1",IF(global!AD38=22,"مخبر2",IF(global!AD38=23,"مخبر3",IF(global!AD38=24,"مخبر4",IF(global!AD38=25,"مخبر5",IF(global!AD38=26,"مخبر6",global!AD38))))))),"")</f>
        <v/>
      </c>
      <c r="AE38" s="8" t="str">
        <f>IF(global!AE38&gt;0,IF(global!AE38=99,"احتياط",IF(global!AE38=21,"مخبر1",IF(global!AE38=22,"مخبر2",IF(global!AE38=23,"مخبر3",IF(global!AE38=24,"مخبر4",IF(global!AE38=25,"مخبر5",IF(global!AE38=26,"مخبر6",global!AE38))))))),"")</f>
        <v/>
      </c>
      <c r="AF38" s="8" t="str">
        <f>IF(global!AF38&gt;0,IF(global!AF38=99,"احتياط",IF(global!AF38=21,"مخبر1",IF(global!AF38=22,"مخبر2",IF(global!AF38=23,"مخبر3",IF(global!AF38=24,"مخبر4",IF(global!AF38=25,"مخبر5",IF(global!AF38=26,"مخبر6",global!AF38))))))),"")</f>
        <v/>
      </c>
      <c r="AG38" s="8" t="str">
        <f>IF(global!AG38&gt;0,IF(global!AG38=99,"احتياط",IF(global!AG38=21,"مخبر1",IF(global!AG38=22,"مخبر2",IF(global!AG38=23,"مخبر3",IF(global!AG38=24,"مخبر4",IF(global!AG38=25,"مخبر5",IF(global!AG38=26,"مخبر6",global!AG38))))))),"")</f>
        <v/>
      </c>
      <c r="AH38" s="25">
        <f>global!AH38</f>
        <v>11.5</v>
      </c>
      <c r="AI38" s="25">
        <f>global!AI38</f>
        <v>3</v>
      </c>
    </row>
    <row r="39" spans="1:35">
      <c r="A39" s="75" t="s">
        <v>99</v>
      </c>
      <c r="B39" s="86">
        <v>35</v>
      </c>
      <c r="C39" s="85" t="s">
        <v>75</v>
      </c>
      <c r="D39" s="8" t="str">
        <f>IF(global!D39&gt;0,IF(global!D39=99,"احتياط",IF(global!D39=21,"مخبر1",IF(global!D39=22,"مخبر2",IF(global!D39=23,"مخبر3",IF(global!D39=24,"مخبر4",IF(global!D39=25,"مخبر5",IF(global!D39=26,"مخبر6",global!D39))))))),"")</f>
        <v/>
      </c>
      <c r="E39" s="8" t="str">
        <f>IF(global!E39&gt;0,IF(global!E39=99,"احتياط",IF(global!E39=21,"مخبر1",IF(global!E39=22,"مخبر2",IF(global!E39=23,"مخبر3",IF(global!E39=24,"مخبر4",IF(global!E39=25,"مخبر5",IF(global!E39=26,"مخبر6",global!E39))))))),"")</f>
        <v/>
      </c>
      <c r="F39" s="8" t="str">
        <f>IF(global!F39&gt;0,IF(global!F39=99,"احتياط",IF(global!F39=21,"مخبر1",IF(global!F39=22,"مخبر2",IF(global!F39=23,"مخبر3",IF(global!F39=24,"مخبر4",IF(global!F39=25,"مخبر5",IF(global!F39=26,"مخبر6",global!F39))))))),"")</f>
        <v/>
      </c>
      <c r="G39" s="8">
        <f>IF(global!G39&gt;0,IF(global!G39=99,"احتياط",IF(global!G39=21,"مخبر1",IF(global!G39=22,"مخبر2",IF(global!G39=23,"مخبر3",IF(global!G39=24,"مخبر4",IF(global!G39=25,"مخبر5",IF(global!G39=26,"مخبر6",global!G39))))))),"")</f>
        <v>4</v>
      </c>
      <c r="H39" s="8">
        <f>IF(global!H39&gt;0,IF(global!H39=99,"احتياط",IF(global!H39=21,"مخبر1",IF(global!H39=22,"مخبر2",IF(global!H39=23,"مخبر3",IF(global!H39=24,"مخبر4",IF(global!H39=25,"مخبر5",IF(global!H39=26,"مخبر6",global!H39))))))),"")</f>
        <v>8</v>
      </c>
      <c r="I39" s="8" t="str">
        <f>IF(global!I39&gt;0,IF(global!I39=99,"احتياط",IF(global!I39=21,"مخبر1",IF(global!I39=22,"مخبر2",IF(global!I39=23,"مخبر3",IF(global!I39=24,"مخبر4",IF(global!I39=25,"مخبر5",IF(global!I39=26,"مخبر6",global!I39))))))),"")</f>
        <v/>
      </c>
      <c r="J39" s="8" t="str">
        <f>IF(global!J39&gt;0,IF(global!J39=99,"احتياط",IF(global!J39=21,"مخبر1",IF(global!J39=22,"مخبر2",IF(global!J39=23,"مخبر3",IF(global!J39=24,"مخبر4",IF(global!J39=25,"مخبر5",IF(global!J39=26,"مخبر6",global!J39))))))),"")</f>
        <v/>
      </c>
      <c r="K39" s="8">
        <f>IF(global!K39&gt;0,IF(global!K39=99,"احتياط",IF(global!K39=21,"مخبر1",IF(global!K39=22,"مخبر2",IF(global!K39=23,"مخبر3",IF(global!K39=24,"مخبر4",IF(global!K39=25,"مخبر5",IF(global!K39=26,"مخبر6",global!K39))))))),"")</f>
        <v>5</v>
      </c>
      <c r="L39" s="8" t="str">
        <f>IF(global!L39&gt;0,IF(global!L39=99,"احتياط",IF(global!L39=21,"مخبر1",IF(global!L39=22,"مخبر2",IF(global!L39=23,"مخبر3",IF(global!L39=24,"مخبر4",IF(global!L39=25,"مخبر5",IF(global!L39=26,"مخبر6",global!L39))))))),"")</f>
        <v/>
      </c>
      <c r="M39" s="8" t="str">
        <f>IF(global!M39&gt;0,IF(global!M39=99,"احتياط",IF(global!M39=21,"مخبر1",IF(global!M39=22,"مخبر2",IF(global!M39=23,"مخبر3",IF(global!M39=24,"مخبر4",IF(global!M39=25,"مخبر5",IF(global!M39=26,"مخبر6",global!M39))))))),"")</f>
        <v/>
      </c>
      <c r="N39" s="8" t="str">
        <f>IF(global!N39&gt;0,IF(global!N39=99,"احتياط",IF(global!N39=21,"مخبر1",IF(global!N39=22,"مخبر2",IF(global!N39=23,"مخبر3",IF(global!N39=24,"مخبر4",IF(global!N39=25,"مخبر5",IF(global!N39=26,"مخبر6",global!N39))))))),"")</f>
        <v/>
      </c>
      <c r="O39" s="8" t="str">
        <f>IF(global!O39&gt;0,IF(global!O39=99,"احتياط",IF(global!O39=21,"مخبر1",IF(global!O39=22,"مخبر2",IF(global!O39=23,"مخبر3",IF(global!O39=24,"مخبر4",IF(global!O39=25,"مخبر5",IF(global!O39=26,"مخبر6",global!O39))))))),"")</f>
        <v/>
      </c>
      <c r="P39" s="8" t="str">
        <f>IF(global!P39&gt;0,IF(global!P39=99,"احتياط",IF(global!P39=21,"مخبر1",IF(global!P39=22,"مخبر2",IF(global!P39=23,"مخبر3",IF(global!P39=24,"مخبر4",IF(global!P39=25,"مخبر5",IF(global!P39=26,"مخبر6",global!P39))))))),"")</f>
        <v/>
      </c>
      <c r="Q39" s="8" t="str">
        <f>IF(global!Q39&gt;0,IF(global!Q39=99,"احتياط",IF(global!Q39=21,"مخبر1",IF(global!Q39=22,"مخبر2",IF(global!Q39=23,"مخبر3",IF(global!Q39=24,"مخبر4",IF(global!Q39=25,"مخبر5",IF(global!Q39=26,"مخبر6",global!Q39))))))),"")</f>
        <v/>
      </c>
      <c r="R39" s="8" t="str">
        <f>IF(global!R39&gt;0,IF(global!R39=99,"احتياط",IF(global!R39=21,"مخبر1",IF(global!R39=22,"مخبر2",IF(global!R39=23,"مخبر3",IF(global!R39=24,"مخبر4",IF(global!R39=25,"مخبر5",IF(global!R39=26,"مخبر6",global!R39))))))),"")</f>
        <v/>
      </c>
      <c r="S39" s="8" t="str">
        <f>IF(global!S39&gt;0,IF(global!S39=99,"احتياط",IF(global!S39=21,"مخبر1",IF(global!S39=22,"مخبر2",IF(global!S39=23,"مخبر3",IF(global!S39=24,"مخبر4",IF(global!S39=25,"مخبر5",IF(global!S39=26,"مخبر6",global!S39))))))),"")</f>
        <v/>
      </c>
      <c r="T39" s="8">
        <f>IF(global!T39&gt;0,IF(global!T39=99,"احتياط",IF(global!T39=21,"مخبر1",IF(global!T39=22,"مخبر2",IF(global!T39=23,"مخبر3",IF(global!T39=24,"مخبر4",IF(global!T39=25,"مخبر5",IF(global!T39=26,"مخبر6",global!T39))))))),"")</f>
        <v>6</v>
      </c>
      <c r="U39" s="8" t="str">
        <f>IF(global!U39&gt;0,IF(global!U39=99,"احتياط",IF(global!U39=21,"مخبر1",IF(global!U39=22,"مخبر2",IF(global!U39=23,"مخبر3",IF(global!U39=24,"مخبر4",IF(global!U39=25,"مخبر5",IF(global!U39=26,"مخبر6",global!U39))))))),"")</f>
        <v/>
      </c>
      <c r="V39" s="8" t="str">
        <f>IF(global!V39&gt;0,IF(global!V39=99,"احتياط",IF(global!V39=21,"مخبر1",IF(global!V39=22,"مخبر2",IF(global!V39=23,"مخبر3",IF(global!V39=24,"مخبر4",IF(global!V39=25,"مخبر5",IF(global!V39=26,"مخبر6",global!V39))))))),"")</f>
        <v/>
      </c>
      <c r="W39" s="8" t="str">
        <f>IF(global!W39&gt;0,IF(global!W39=99,"احتياط",IF(global!W39=21,"مخبر1",IF(global!W39=22,"مخبر2",IF(global!W39=23,"مخبر3",IF(global!W39=24,"مخبر4",IF(global!W39=25,"مخبر5",IF(global!W39=26,"مخبر6",global!W39))))))),"")</f>
        <v/>
      </c>
      <c r="X39" s="8" t="str">
        <f>IF(global!X39&gt;0,IF(global!X39=99,"احتياط",IF(global!X39=21,"مخبر1",IF(global!X39=22,"مخبر2",IF(global!X39=23,"مخبر3",IF(global!X39=24,"مخبر4",IF(global!X39=25,"مخبر5",IF(global!X39=26,"مخبر6",global!X39))))))),"")</f>
        <v/>
      </c>
      <c r="Y39" s="8" t="str">
        <f>IF(global!Y39&gt;0,IF(global!Y39=99,"احتياط",IF(global!Y39=21,"مخبر1",IF(global!Y39=22,"مخبر2",IF(global!Y39=23,"مخبر3",IF(global!Y39=24,"مخبر4",IF(global!Y39=25,"مخبر5",IF(global!Y39=26,"مخبر6",global!Y39))))))),"")</f>
        <v/>
      </c>
      <c r="Z39" s="8" t="str">
        <f>IF(global!Z39&gt;0,IF(global!Z39=99,"احتياط",IF(global!Z39=21,"مخبر1",IF(global!Z39=22,"مخبر2",IF(global!Z39=23,"مخبر3",IF(global!Z39=24,"مخبر4",IF(global!Z39=25,"مخبر5",IF(global!Z39=26,"مخبر6",global!Z39))))))),"")</f>
        <v/>
      </c>
      <c r="AA39" s="8" t="str">
        <f>IF(global!AA39&gt;0,IF(global!AA39=99,"احتياط",IF(global!AA39=21,"مخبر1",IF(global!AA39=22,"مخبر2",IF(global!AA39=23,"مخبر3",IF(global!AA39=24,"مخبر4",IF(global!AA39=25,"مخبر5",IF(global!AA39=26,"مخبر6",global!AA39))))))),"")</f>
        <v/>
      </c>
      <c r="AB39" s="8" t="str">
        <f>IF(global!AB39&gt;0,IF(global!AB39=99,"احتياط",IF(global!AB39=21,"مخبر1",IF(global!AB39=22,"مخبر2",IF(global!AB39=23,"مخبر3",IF(global!AB39=24,"مخبر4",IF(global!AB39=25,"مخبر5",IF(global!AB39=26,"مخبر6",global!AB39))))))),"")</f>
        <v/>
      </c>
      <c r="AC39" s="8" t="str">
        <f>IF(global!AC39&gt;0,IF(global!AC39=99,"احتياط",IF(global!AC39=21,"مخبر1",IF(global!AC39=22,"مخبر2",IF(global!AC39=23,"مخبر3",IF(global!AC39=24,"مخبر4",IF(global!AC39=25,"مخبر5",IF(global!AC39=26,"مخبر6",global!AC39))))))),"")</f>
        <v/>
      </c>
      <c r="AD39" s="8" t="str">
        <f>IF(global!AD39&gt;0,IF(global!AD39=99,"احتياط",IF(global!AD39=21,"مخبر1",IF(global!AD39=22,"مخبر2",IF(global!AD39=23,"مخبر3",IF(global!AD39=24,"مخبر4",IF(global!AD39=25,"مخبر5",IF(global!AD39=26,"مخبر6",global!AD39))))))),"")</f>
        <v/>
      </c>
      <c r="AE39" s="8" t="str">
        <f>IF(global!AE39&gt;0,IF(global!AE39=99,"احتياط",IF(global!AE39=21,"مخبر1",IF(global!AE39=22,"مخبر2",IF(global!AE39=23,"مخبر3",IF(global!AE39=24,"مخبر4",IF(global!AE39=25,"مخبر5",IF(global!AE39=26,"مخبر6",global!AE39))))))),"")</f>
        <v/>
      </c>
      <c r="AF39" s="8" t="str">
        <f>IF(global!AF39&gt;0,IF(global!AF39=99,"احتياط",IF(global!AF39=21,"مخبر1",IF(global!AF39=22,"مخبر2",IF(global!AF39=23,"مخبر3",IF(global!AF39=24,"مخبر4",IF(global!AF39=25,"مخبر5",IF(global!AF39=26,"مخبر6",global!AF39))))))),"")</f>
        <v/>
      </c>
      <c r="AG39" s="8" t="str">
        <f>IF(global!AG39&gt;0,IF(global!AG39=99,"احتياط",IF(global!AG39=21,"مخبر1",IF(global!AG39=22,"مخبر2",IF(global!AG39=23,"مخبر3",IF(global!AG39=24,"مخبر4",IF(global!AG39=25,"مخبر5",IF(global!AG39=26,"مخبر6",global!AG39))))))),"")</f>
        <v/>
      </c>
      <c r="AH39" s="25">
        <f>global!AH39</f>
        <v>10</v>
      </c>
      <c r="AI39" s="25">
        <f>global!AI39</f>
        <v>4</v>
      </c>
    </row>
    <row r="40" spans="1:35">
      <c r="A40" s="75" t="s">
        <v>103</v>
      </c>
      <c r="B40" s="86">
        <v>36</v>
      </c>
      <c r="C40" s="74" t="s">
        <v>89</v>
      </c>
      <c r="D40" s="8" t="str">
        <f>IF(global!D40&gt;0,IF(global!D40=99,"احتياط",IF(global!D40=21,"مخبر1",IF(global!D40=22,"مخبر2",IF(global!D40=23,"مخبر3",IF(global!D40=24,"مخبر4",IF(global!D40=25,"مخبر5",IF(global!D40=26,"مخبر6",global!D40))))))),"")</f>
        <v/>
      </c>
      <c r="E40" s="8" t="str">
        <f>IF(global!E40&gt;0,IF(global!E40=99,"احتياط",IF(global!E40=21,"مخبر1",IF(global!E40=22,"مخبر2",IF(global!E40=23,"مخبر3",IF(global!E40=24,"مخبر4",IF(global!E40=25,"مخبر5",IF(global!E40=26,"مخبر6",global!E40))))))),"")</f>
        <v/>
      </c>
      <c r="F40" s="8" t="str">
        <f>IF(global!F40&gt;0,IF(global!F40=99,"احتياط",IF(global!F40=21,"مخبر1",IF(global!F40=22,"مخبر2",IF(global!F40=23,"مخبر3",IF(global!F40=24,"مخبر4",IF(global!F40=25,"مخبر5",IF(global!F40=26,"مخبر6",global!F40))))))),"")</f>
        <v/>
      </c>
      <c r="G40" s="8" t="str">
        <f>IF(global!G40&gt;0,IF(global!G40=99,"احتياط",IF(global!G40=21,"مخبر1",IF(global!G40=22,"مخبر2",IF(global!G40=23,"مخبر3",IF(global!G40=24,"مخبر4",IF(global!G40=25,"مخبر5",IF(global!G40=26,"مخبر6",global!G40))))))),"")</f>
        <v/>
      </c>
      <c r="H40" s="8" t="str">
        <f>IF(global!H40&gt;0,IF(global!H40=99,"احتياط",IF(global!H40=21,"مخبر1",IF(global!H40=22,"مخبر2",IF(global!H40=23,"مخبر3",IF(global!H40=24,"مخبر4",IF(global!H40=25,"مخبر5",IF(global!H40=26,"مخبر6",global!H40))))))),"")</f>
        <v/>
      </c>
      <c r="I40" s="8" t="str">
        <f>IF(global!I40&gt;0,IF(global!I40=99,"احتياط",IF(global!I40=21,"مخبر1",IF(global!I40=22,"مخبر2",IF(global!I40=23,"مخبر3",IF(global!I40=24,"مخبر4",IF(global!I40=25,"مخبر5",IF(global!I40=26,"مخبر6",global!I40))))))),"")</f>
        <v/>
      </c>
      <c r="J40" s="8" t="str">
        <f>IF(global!J40&gt;0,IF(global!J40=99,"احتياط",IF(global!J40=21,"مخبر1",IF(global!J40=22,"مخبر2",IF(global!J40=23,"مخبر3",IF(global!J40=24,"مخبر4",IF(global!J40=25,"مخبر5",IF(global!J40=26,"مخبر6",global!J40))))))),"")</f>
        <v/>
      </c>
      <c r="K40" s="8" t="str">
        <f>IF(global!K40&gt;0,IF(global!K40=99,"احتياط",IF(global!K40=21,"مخبر1",IF(global!K40=22,"مخبر2",IF(global!K40=23,"مخبر3",IF(global!K40=24,"مخبر4",IF(global!K40=25,"مخبر5",IF(global!K40=26,"مخبر6",global!K40))))))),"")</f>
        <v/>
      </c>
      <c r="L40" s="8" t="str">
        <f>IF(global!L40&gt;0,IF(global!L40=99,"احتياط",IF(global!L40=21,"مخبر1",IF(global!L40=22,"مخبر2",IF(global!L40=23,"مخبر3",IF(global!L40=24,"مخبر4",IF(global!L40=25,"مخبر5",IF(global!L40=26,"مخبر6",global!L40))))))),"")</f>
        <v/>
      </c>
      <c r="M40" s="8" t="str">
        <f>IF(global!M40&gt;0,IF(global!M40=99,"احتياط",IF(global!M40=21,"مخبر1",IF(global!M40=22,"مخبر2",IF(global!M40=23,"مخبر3",IF(global!M40=24,"مخبر4",IF(global!M40=25,"مخبر5",IF(global!M40=26,"مخبر6",global!M40))))))),"")</f>
        <v/>
      </c>
      <c r="N40" s="8" t="str">
        <f>IF(global!N40&gt;0,IF(global!N40=99,"احتياط",IF(global!N40=21,"مخبر1",IF(global!N40=22,"مخبر2",IF(global!N40=23,"مخبر3",IF(global!N40=24,"مخبر4",IF(global!N40=25,"مخبر5",IF(global!N40=26,"مخبر6",global!N40))))))),"")</f>
        <v/>
      </c>
      <c r="O40" s="8" t="str">
        <f>IF(global!O40&gt;0,IF(global!O40=99,"احتياط",IF(global!O40=21,"مخبر1",IF(global!O40=22,"مخبر2",IF(global!O40=23,"مخبر3",IF(global!O40=24,"مخبر4",IF(global!O40=25,"مخبر5",IF(global!O40=26,"مخبر6",global!O40))))))),"")</f>
        <v/>
      </c>
      <c r="P40" s="8" t="str">
        <f>IF(global!P40&gt;0,IF(global!P40=99,"احتياط",IF(global!P40=21,"مخبر1",IF(global!P40=22,"مخبر2",IF(global!P40=23,"مخبر3",IF(global!P40=24,"مخبر4",IF(global!P40=25,"مخبر5",IF(global!P40=26,"مخبر6",global!P40))))))),"")</f>
        <v/>
      </c>
      <c r="Q40" s="8" t="str">
        <f>IF(global!Q40&gt;0,IF(global!Q40=99,"احتياط",IF(global!Q40=21,"مخبر1",IF(global!Q40=22,"مخبر2",IF(global!Q40=23,"مخبر3",IF(global!Q40=24,"مخبر4",IF(global!Q40=25,"مخبر5",IF(global!Q40=26,"مخبر6",global!Q40))))))),"")</f>
        <v/>
      </c>
      <c r="R40" s="8">
        <f>IF(global!R40&gt;0,IF(global!R40=99,"احتياط",IF(global!R40=21,"مخبر1",IF(global!R40=22,"مخبر2",IF(global!R40=23,"مخبر3",IF(global!R40=24,"مخبر4",IF(global!R40=25,"مخبر5",IF(global!R40=26,"مخبر6",global!R40))))))),"")</f>
        <v>2</v>
      </c>
      <c r="S40" s="8" t="str">
        <f>IF(global!S40&gt;0,IF(global!S40=99,"احتياط",IF(global!S40=21,"مخبر1",IF(global!S40=22,"مخبر2",IF(global!S40=23,"مخبر3",IF(global!S40=24,"مخبر4",IF(global!S40=25,"مخبر5",IF(global!S40=26,"مخبر6",global!S40))))))),"")</f>
        <v/>
      </c>
      <c r="T40" s="8">
        <f>IF(global!T40&gt;0,IF(global!T40=99,"احتياط",IF(global!T40=21,"مخبر1",IF(global!T40=22,"مخبر2",IF(global!T40=23,"مخبر3",IF(global!T40=24,"مخبر4",IF(global!T40=25,"مخبر5",IF(global!T40=26,"مخبر6",global!T40))))))),"")</f>
        <v>1</v>
      </c>
      <c r="U40" s="8" t="str">
        <f>IF(global!U40&gt;0,IF(global!U40=99,"احتياط",IF(global!U40=21,"مخبر1",IF(global!U40=22,"مخبر2",IF(global!U40=23,"مخبر3",IF(global!U40=24,"مخبر4",IF(global!U40=25,"مخبر5",IF(global!U40=26,"مخبر6",global!U40))))))),"")</f>
        <v/>
      </c>
      <c r="V40" s="8" t="str">
        <f>IF(global!V40&gt;0,IF(global!V40=99,"احتياط",IF(global!V40=21,"مخبر1",IF(global!V40=22,"مخبر2",IF(global!V40=23,"مخبر3",IF(global!V40=24,"مخبر4",IF(global!V40=25,"مخبر5",IF(global!V40=26,"مخبر6",global!V40))))))),"")</f>
        <v/>
      </c>
      <c r="W40" s="8" t="str">
        <f>IF(global!W40&gt;0,IF(global!W40=99,"احتياط",IF(global!W40=21,"مخبر1",IF(global!W40=22,"مخبر2",IF(global!W40=23,"مخبر3",IF(global!W40=24,"مخبر4",IF(global!W40=25,"مخبر5",IF(global!W40=26,"مخبر6",global!W40))))))),"")</f>
        <v/>
      </c>
      <c r="X40" s="8">
        <f>IF(global!X40&gt;0,IF(global!X40=99,"احتياط",IF(global!X40=21,"مخبر1",IF(global!X40=22,"مخبر2",IF(global!X40=23,"مخبر3",IF(global!X40=24,"مخبر4",IF(global!X40=25,"مخبر5",IF(global!X40=26,"مخبر6",global!X40))))))),"")</f>
        <v>3</v>
      </c>
      <c r="Y40" s="8" t="str">
        <f>IF(global!Y40&gt;0,IF(global!Y40=99,"احتياط",IF(global!Y40=21,"مخبر1",IF(global!Y40=22,"مخبر2",IF(global!Y40=23,"مخبر3",IF(global!Y40=24,"مخبر4",IF(global!Y40=25,"مخبر5",IF(global!Y40=26,"مخبر6",global!Y40))))))),"")</f>
        <v/>
      </c>
      <c r="Z40" s="8" t="str">
        <f>IF(global!Z40&gt;0,IF(global!Z40=99,"احتياط",IF(global!Z40=21,"مخبر1",IF(global!Z40=22,"مخبر2",IF(global!Z40=23,"مخبر3",IF(global!Z40=24,"مخبر4",IF(global!Z40=25,"مخبر5",IF(global!Z40=26,"مخبر6",global!Z40))))))),"")</f>
        <v/>
      </c>
      <c r="AA40" s="8" t="str">
        <f>IF(global!AA40&gt;0,IF(global!AA40=99,"احتياط",IF(global!AA40=21,"مخبر1",IF(global!AA40=22,"مخبر2",IF(global!AA40=23,"مخبر3",IF(global!AA40=24,"مخبر4",IF(global!AA40=25,"مخبر5",IF(global!AA40=26,"مخبر6",global!AA40))))))),"")</f>
        <v/>
      </c>
      <c r="AB40" s="8" t="str">
        <f>IF(global!AB40&gt;0,IF(global!AB40=99,"احتياط",IF(global!AB40=21,"مخبر1",IF(global!AB40=22,"مخبر2",IF(global!AB40=23,"مخبر3",IF(global!AB40=24,"مخبر4",IF(global!AB40=25,"مخبر5",IF(global!AB40=26,"مخبر6",global!AB40))))))),"")</f>
        <v/>
      </c>
      <c r="AC40" s="8" t="str">
        <f>IF(global!AC40&gt;0,IF(global!AC40=99,"احتياط",IF(global!AC40=21,"مخبر1",IF(global!AC40=22,"مخبر2",IF(global!AC40=23,"مخبر3",IF(global!AC40=24,"مخبر4",IF(global!AC40=25,"مخبر5",IF(global!AC40=26,"مخبر6",global!AC40))))))),"")</f>
        <v/>
      </c>
      <c r="AD40" s="8" t="str">
        <f>IF(global!AD40&gt;0,IF(global!AD40=99,"احتياط",IF(global!AD40=21,"مخبر1",IF(global!AD40=22,"مخبر2",IF(global!AD40=23,"مخبر3",IF(global!AD40=24,"مخبر4",IF(global!AD40=25,"مخبر5",IF(global!AD40=26,"مخبر6",global!AD40))))))),"")</f>
        <v/>
      </c>
      <c r="AE40" s="8" t="str">
        <f>IF(global!AE40&gt;0,IF(global!AE40=99,"احتياط",IF(global!AE40=21,"مخبر1",IF(global!AE40=22,"مخبر2",IF(global!AE40=23,"مخبر3",IF(global!AE40=24,"مخبر4",IF(global!AE40=25,"مخبر5",IF(global!AE40=26,"مخبر6",global!AE40))))))),"")</f>
        <v/>
      </c>
      <c r="AF40" s="8" t="str">
        <f>IF(global!AF40&gt;0,IF(global!AF40=99,"احتياط",IF(global!AF40=21,"مخبر1",IF(global!AF40=22,"مخبر2",IF(global!AF40=23,"مخبر3",IF(global!AF40=24,"مخبر4",IF(global!AF40=25,"مخبر5",IF(global!AF40=26,"مخبر6",global!AF40))))))),"")</f>
        <v/>
      </c>
      <c r="AG40" s="8" t="str">
        <f>IF(global!AG40&gt;0,IF(global!AG40=99,"احتياط",IF(global!AG40=21,"مخبر1",IF(global!AG40=22,"مخبر2",IF(global!AG40=23,"مخبر3",IF(global!AG40=24,"مخبر4",IF(global!AG40=25,"مخبر5",IF(global!AG40=26,"مخبر6",global!AG40))))))),"")</f>
        <v/>
      </c>
      <c r="AH40" s="25">
        <f>global!AH40</f>
        <v>11.5</v>
      </c>
      <c r="AI40" s="25">
        <f>global!AI40</f>
        <v>3</v>
      </c>
    </row>
    <row r="41" spans="1:35">
      <c r="A41" s="75" t="s">
        <v>95</v>
      </c>
      <c r="B41" s="86">
        <v>37</v>
      </c>
      <c r="C41" s="74" t="s">
        <v>64</v>
      </c>
      <c r="D41" s="8" t="str">
        <f>IF(global!D41&gt;0,IF(global!D41=99,"احتياط",IF(global!D41=21,"مخبر1",IF(global!D41=22,"مخبر2",IF(global!D41=23,"مخبر3",IF(global!D41=24,"مخبر4",IF(global!D41=25,"مخبر5",IF(global!D41=26,"مخبر6",global!D41))))))),"")</f>
        <v/>
      </c>
      <c r="E41" s="8" t="str">
        <f>IF(global!E41&gt;0,IF(global!E41=99,"احتياط",IF(global!E41=21,"مخبر1",IF(global!E41=22,"مخبر2",IF(global!E41=23,"مخبر3",IF(global!E41=24,"مخبر4",IF(global!E41=25,"مخبر5",IF(global!E41=26,"مخبر6",global!E41))))))),"")</f>
        <v/>
      </c>
      <c r="F41" s="8" t="str">
        <f>IF(global!F41&gt;0,IF(global!F41=99,"احتياط",IF(global!F41=21,"مخبر1",IF(global!F41=22,"مخبر2",IF(global!F41=23,"مخبر3",IF(global!F41=24,"مخبر4",IF(global!F41=25,"مخبر5",IF(global!F41=26,"مخبر6",global!F41))))))),"")</f>
        <v/>
      </c>
      <c r="G41" s="8" t="str">
        <f>IF(global!G41&gt;0,IF(global!G41=99,"احتياط",IF(global!G41=21,"مخبر1",IF(global!G41=22,"مخبر2",IF(global!G41=23,"مخبر3",IF(global!G41=24,"مخبر4",IF(global!G41=25,"مخبر5",IF(global!G41=26,"مخبر6",global!G41))))))),"")</f>
        <v/>
      </c>
      <c r="H41" s="8" t="str">
        <f>IF(global!H41&gt;0,IF(global!H41=99,"احتياط",IF(global!H41=21,"مخبر1",IF(global!H41=22,"مخبر2",IF(global!H41=23,"مخبر3",IF(global!H41=24,"مخبر4",IF(global!H41=25,"مخبر5",IF(global!H41=26,"مخبر6",global!H41))))))),"")</f>
        <v/>
      </c>
      <c r="I41" s="8" t="str">
        <f>IF(global!I41&gt;0,IF(global!I41=99,"احتياط",IF(global!I41=21,"مخبر1",IF(global!I41=22,"مخبر2",IF(global!I41=23,"مخبر3",IF(global!I41=24,"مخبر4",IF(global!I41=25,"مخبر5",IF(global!I41=26,"مخبر6",global!I41))))))),"")</f>
        <v/>
      </c>
      <c r="J41" s="8" t="str">
        <f>IF(global!J41&gt;0,IF(global!J41=99,"احتياط",IF(global!J41=21,"مخبر1",IF(global!J41=22,"مخبر2",IF(global!J41=23,"مخبر3",IF(global!J41=24,"مخبر4",IF(global!J41=25,"مخبر5",IF(global!J41=26,"مخبر6",global!J41))))))),"")</f>
        <v/>
      </c>
      <c r="K41" s="8" t="str">
        <f>IF(global!K41&gt;0,IF(global!K41=99,"احتياط",IF(global!K41=21,"مخبر1",IF(global!K41=22,"مخبر2",IF(global!K41=23,"مخبر3",IF(global!K41=24,"مخبر4",IF(global!K41=25,"مخبر5",IF(global!K41=26,"مخبر6",global!K41))))))),"")</f>
        <v/>
      </c>
      <c r="L41" s="8" t="str">
        <f>IF(global!L41&gt;0,IF(global!L41=99,"احتياط",IF(global!L41=21,"مخبر1",IF(global!L41=22,"مخبر2",IF(global!L41=23,"مخبر3",IF(global!L41=24,"مخبر4",IF(global!L41=25,"مخبر5",IF(global!L41=26,"مخبر6",global!L41))))))),"")</f>
        <v/>
      </c>
      <c r="M41" s="8" t="str">
        <f>IF(global!M41&gt;0,IF(global!M41=99,"احتياط",IF(global!M41=21,"مخبر1",IF(global!M41=22,"مخبر2",IF(global!M41=23,"مخبر3",IF(global!M41=24,"مخبر4",IF(global!M41=25,"مخبر5",IF(global!M41=26,"مخبر6",global!M41))))))),"")</f>
        <v/>
      </c>
      <c r="N41" s="8" t="str">
        <f>IF(global!N41&gt;0,IF(global!N41=99,"احتياط",IF(global!N41=21,"مخبر1",IF(global!N41=22,"مخبر2",IF(global!N41=23,"مخبر3",IF(global!N41=24,"مخبر4",IF(global!N41=25,"مخبر5",IF(global!N41=26,"مخبر6",global!N41))))))),"")</f>
        <v/>
      </c>
      <c r="O41" s="8" t="str">
        <f>IF(global!O41&gt;0,IF(global!O41=99,"احتياط",IF(global!O41=21,"مخبر1",IF(global!O41=22,"مخبر2",IF(global!O41=23,"مخبر3",IF(global!O41=24,"مخبر4",IF(global!O41=25,"مخبر5",IF(global!O41=26,"مخبر6",global!O41))))))),"")</f>
        <v/>
      </c>
      <c r="P41" s="8" t="str">
        <f>IF(global!P41&gt;0,IF(global!P41=99,"احتياط",IF(global!P41=21,"مخبر1",IF(global!P41=22,"مخبر2",IF(global!P41=23,"مخبر3",IF(global!P41=24,"مخبر4",IF(global!P41=25,"مخبر5",IF(global!P41=26,"مخبر6",global!P41))))))),"")</f>
        <v/>
      </c>
      <c r="Q41" s="8" t="str">
        <f>IF(global!Q41&gt;0,IF(global!Q41=99,"احتياط",IF(global!Q41=21,"مخبر1",IF(global!Q41=22,"مخبر2",IF(global!Q41=23,"مخبر3",IF(global!Q41=24,"مخبر4",IF(global!Q41=25,"مخبر5",IF(global!Q41=26,"مخبر6",global!Q41))))))),"")</f>
        <v/>
      </c>
      <c r="R41" s="8">
        <f>IF(global!R41&gt;0,IF(global!R41=99,"احتياط",IF(global!R41=21,"مخبر1",IF(global!R41=22,"مخبر2",IF(global!R41=23,"مخبر3",IF(global!R41=24,"مخبر4",IF(global!R41=25,"مخبر5",IF(global!R41=26,"مخبر6",global!R41))))))),"")</f>
        <v>4</v>
      </c>
      <c r="S41" s="8" t="str">
        <f>IF(global!S41&gt;0,IF(global!S41=99,"احتياط",IF(global!S41=21,"مخبر1",IF(global!S41=22,"مخبر2",IF(global!S41=23,"مخبر3",IF(global!S41=24,"مخبر4",IF(global!S41=25,"مخبر5",IF(global!S41=26,"مخبر6",global!S41))))))),"")</f>
        <v/>
      </c>
      <c r="T41" s="8" t="str">
        <f>IF(global!T41&gt;0,IF(global!T41=99,"احتياط",IF(global!T41=21,"مخبر1",IF(global!T41=22,"مخبر2",IF(global!T41=23,"مخبر3",IF(global!T41=24,"مخبر4",IF(global!T41=25,"مخبر5",IF(global!T41=26,"مخبر6",global!T41))))))),"")</f>
        <v/>
      </c>
      <c r="U41" s="8" t="str">
        <f>IF(global!U41&gt;0,IF(global!U41=99,"احتياط",IF(global!U41=21,"مخبر1",IF(global!U41=22,"مخبر2",IF(global!U41=23,"مخبر3",IF(global!U41=24,"مخبر4",IF(global!U41=25,"مخبر5",IF(global!U41=26,"مخبر6",global!U41))))))),"")</f>
        <v/>
      </c>
      <c r="V41" s="8" t="str">
        <f>IF(global!V41&gt;0,IF(global!V41=99,"احتياط",IF(global!V41=21,"مخبر1",IF(global!V41=22,"مخبر2",IF(global!V41=23,"مخبر3",IF(global!V41=24,"مخبر4",IF(global!V41=25,"مخبر5",IF(global!V41=26,"مخبر6",global!V41))))))),"")</f>
        <v/>
      </c>
      <c r="W41" s="8">
        <f>IF(global!W41&gt;0,IF(global!W41=99,"احتياط",IF(global!W41=21,"مخبر1",IF(global!W41=22,"مخبر2",IF(global!W41=23,"مخبر3",IF(global!W41=24,"مخبر4",IF(global!W41=25,"مخبر5",IF(global!W41=26,"مخبر6",global!W41))))))),"")</f>
        <v>8</v>
      </c>
      <c r="X41" s="8" t="str">
        <f>IF(global!X41&gt;0,IF(global!X41=99,"احتياط",IF(global!X41=21,"مخبر1",IF(global!X41=22,"مخبر2",IF(global!X41=23,"مخبر3",IF(global!X41=24,"مخبر4",IF(global!X41=25,"مخبر5",IF(global!X41=26,"مخبر6",global!X41))))))),"")</f>
        <v/>
      </c>
      <c r="Y41" s="8" t="str">
        <f>IF(global!Y41&gt;0,IF(global!Y41=99,"احتياط",IF(global!Y41=21,"مخبر1",IF(global!Y41=22,"مخبر2",IF(global!Y41=23,"مخبر3",IF(global!Y41=24,"مخبر4",IF(global!Y41=25,"مخبر5",IF(global!Y41=26,"مخبر6",global!Y41))))))),"")</f>
        <v/>
      </c>
      <c r="Z41" s="8" t="str">
        <f>IF(global!Z41&gt;0,IF(global!Z41=99,"احتياط",IF(global!Z41=21,"مخبر1",IF(global!Z41=22,"مخبر2",IF(global!Z41=23,"مخبر3",IF(global!Z41=24,"مخبر4",IF(global!Z41=25,"مخبر5",IF(global!Z41=26,"مخبر6",global!Z41))))))),"")</f>
        <v/>
      </c>
      <c r="AA41" s="8" t="str">
        <f>IF(global!AA41&gt;0,IF(global!AA41=99,"احتياط",IF(global!AA41=21,"مخبر1",IF(global!AA41=22,"مخبر2",IF(global!AA41=23,"مخبر3",IF(global!AA41=24,"مخبر4",IF(global!AA41=25,"مخبر5",IF(global!AA41=26,"مخبر6",global!AA41))))))),"")</f>
        <v/>
      </c>
      <c r="AB41" s="8" t="str">
        <f>IF(global!AB41&gt;0,IF(global!AB41=99,"احتياط",IF(global!AB41=21,"مخبر1",IF(global!AB41=22,"مخبر2",IF(global!AB41=23,"مخبر3",IF(global!AB41=24,"مخبر4",IF(global!AB41=25,"مخبر5",IF(global!AB41=26,"مخبر6",global!AB41))))))),"")</f>
        <v/>
      </c>
      <c r="AC41" s="8">
        <f>IF(global!AC41&gt;0,IF(global!AC41=99,"احتياط",IF(global!AC41=21,"مخبر1",IF(global!AC41=22,"مخبر2",IF(global!AC41=23,"مخبر3",IF(global!AC41=24,"مخبر4",IF(global!AC41=25,"مخبر5",IF(global!AC41=26,"مخبر6",global!AC41))))))),"")</f>
        <v>4</v>
      </c>
      <c r="AD41" s="8" t="str">
        <f>IF(global!AD41&gt;0,IF(global!AD41=99,"احتياط",IF(global!AD41=21,"مخبر1",IF(global!AD41=22,"مخبر2",IF(global!AD41=23,"مخبر3",IF(global!AD41=24,"مخبر4",IF(global!AD41=25,"مخبر5",IF(global!AD41=26,"مخبر6",global!AD41))))))),"")</f>
        <v/>
      </c>
      <c r="AE41" s="8" t="str">
        <f>IF(global!AE41&gt;0,IF(global!AE41=99,"احتياط",IF(global!AE41=21,"مخبر1",IF(global!AE41=22,"مخبر2",IF(global!AE41=23,"مخبر3",IF(global!AE41=24,"مخبر4",IF(global!AE41=25,"مخبر5",IF(global!AE41=26,"مخبر6",global!AE41))))))),"")</f>
        <v/>
      </c>
      <c r="AF41" s="8" t="str">
        <f>IF(global!AF41&gt;0,IF(global!AF41=99,"احتياط",IF(global!AF41=21,"مخبر1",IF(global!AF41=22,"مخبر2",IF(global!AF41=23,"مخبر3",IF(global!AF41=24,"مخبر4",IF(global!AF41=25,"مخبر5",IF(global!AF41=26,"مخبر6",global!AF41))))))),"")</f>
        <v/>
      </c>
      <c r="AG41" s="8" t="str">
        <f>IF(global!AG41&gt;0,IF(global!AG41=99,"احتياط",IF(global!AG41=21,"مخبر1",IF(global!AG41=22,"مخبر2",IF(global!AG41=23,"مخبر3",IF(global!AG41=24,"مخبر4",IF(global!AG41=25,"مخبر5",IF(global!AG41=26,"مخبر6",global!AG41))))))),"")</f>
        <v/>
      </c>
      <c r="AH41" s="25">
        <f>global!AH41</f>
        <v>11.5</v>
      </c>
      <c r="AI41" s="25">
        <f>global!AI41</f>
        <v>3</v>
      </c>
    </row>
    <row r="42" spans="1:35">
      <c r="A42" s="75" t="s">
        <v>92</v>
      </c>
      <c r="B42" s="86">
        <v>38</v>
      </c>
      <c r="C42" s="74" t="s">
        <v>57</v>
      </c>
      <c r="D42" s="8" t="str">
        <f>IF(global!D42&gt;0,IF(global!D42=99,"احتياط",IF(global!D42=21,"مخبر1",IF(global!D42=22,"مخبر2",IF(global!D42=23,"مخبر3",IF(global!D42=24,"مخبر4",IF(global!D42=25,"مخبر5",IF(global!D42=26,"مخبر6",global!D42))))))),"")</f>
        <v/>
      </c>
      <c r="E42" s="8" t="str">
        <f>IF(global!E42&gt;0,IF(global!E42=99,"احتياط",IF(global!E42=21,"مخبر1",IF(global!E42=22,"مخبر2",IF(global!E42=23,"مخبر3",IF(global!E42=24,"مخبر4",IF(global!E42=25,"مخبر5",IF(global!E42=26,"مخبر6",global!E42))))))),"")</f>
        <v/>
      </c>
      <c r="F42" s="8" t="str">
        <f>IF(global!F42&gt;0,IF(global!F42=99,"احتياط",IF(global!F42=21,"مخبر1",IF(global!F42=22,"مخبر2",IF(global!F42=23,"مخبر3",IF(global!F42=24,"مخبر4",IF(global!F42=25,"مخبر5",IF(global!F42=26,"مخبر6",global!F42))))))),"")</f>
        <v/>
      </c>
      <c r="G42" s="8">
        <f>IF(global!G42&gt;0,IF(global!G42=99,"احتياط",IF(global!G42=21,"مخبر1",IF(global!G42=22,"مخبر2",IF(global!G42=23,"مخبر3",IF(global!G42=24,"مخبر4",IF(global!G42=25,"مخبر5",IF(global!G42=26,"مخبر6",global!G42))))))),"")</f>
        <v>4</v>
      </c>
      <c r="H42" s="8" t="str">
        <f>IF(global!H42&gt;0,IF(global!H42=99,"احتياط",IF(global!H42=21,"مخبر1",IF(global!H42=22,"مخبر2",IF(global!H42=23,"مخبر3",IF(global!H42=24,"مخبر4",IF(global!H42=25,"مخبر5",IF(global!H42=26,"مخبر6",global!H42))))))),"")</f>
        <v/>
      </c>
      <c r="I42" s="8" t="str">
        <f>IF(global!I42&gt;0,IF(global!I42=99,"احتياط",IF(global!I42=21,"مخبر1",IF(global!I42=22,"مخبر2",IF(global!I42=23,"مخبر3",IF(global!I42=24,"مخبر4",IF(global!I42=25,"مخبر5",IF(global!I42=26,"مخبر6",global!I42))))))),"")</f>
        <v/>
      </c>
      <c r="J42" s="8" t="str">
        <f>IF(global!J42&gt;0,IF(global!J42=99,"احتياط",IF(global!J42=21,"مخبر1",IF(global!J42=22,"مخبر2",IF(global!J42=23,"مخبر3",IF(global!J42=24,"مخبر4",IF(global!J42=25,"مخبر5",IF(global!J42=26,"مخبر6",global!J42))))))),"")</f>
        <v/>
      </c>
      <c r="K42" s="8">
        <f>IF(global!K42&gt;0,IF(global!K42=99,"احتياط",IF(global!K42=21,"مخبر1",IF(global!K42=22,"مخبر2",IF(global!K42=23,"مخبر3",IF(global!K42=24,"مخبر4",IF(global!K42=25,"مخبر5",IF(global!K42=26,"مخبر6",global!K42))))))),"")</f>
        <v>1</v>
      </c>
      <c r="L42" s="8" t="str">
        <f>IF(global!L42&gt;0,IF(global!L42=99,"احتياط",IF(global!L42=21,"مخبر1",IF(global!L42=22,"مخبر2",IF(global!L42=23,"مخبر3",IF(global!L42=24,"مخبر4",IF(global!L42=25,"مخبر5",IF(global!L42=26,"مخبر6",global!L42))))))),"")</f>
        <v/>
      </c>
      <c r="M42" s="8" t="str">
        <f>IF(global!M42&gt;0,IF(global!M42=99,"احتياط",IF(global!M42=21,"مخبر1",IF(global!M42=22,"مخبر2",IF(global!M42=23,"مخبر3",IF(global!M42=24,"مخبر4",IF(global!M42=25,"مخبر5",IF(global!M42=26,"مخبر6",global!M42))))))),"")</f>
        <v/>
      </c>
      <c r="N42" s="8">
        <f>IF(global!N42&gt;0,IF(global!N42=99,"احتياط",IF(global!N42=21,"مخبر1",IF(global!N42=22,"مخبر2",IF(global!N42=23,"مخبر3",IF(global!N42=24,"مخبر4",IF(global!N42=25,"مخبر5",IF(global!N42=26,"مخبر6",global!N42))))))),"")</f>
        <v>7</v>
      </c>
      <c r="O42" s="8" t="str">
        <f>IF(global!O42&gt;0,IF(global!O42=99,"احتياط",IF(global!O42=21,"مخبر1",IF(global!O42=22,"مخبر2",IF(global!O42=23,"مخبر3",IF(global!O42=24,"مخبر4",IF(global!O42=25,"مخبر5",IF(global!O42=26,"مخبر6",global!O42))))))),"")</f>
        <v/>
      </c>
      <c r="P42" s="8" t="str">
        <f>IF(global!P42&gt;0,IF(global!P42=99,"احتياط",IF(global!P42=21,"مخبر1",IF(global!P42=22,"مخبر2",IF(global!P42=23,"مخبر3",IF(global!P42=24,"مخبر4",IF(global!P42=25,"مخبر5",IF(global!P42=26,"مخبر6",global!P42))))))),"")</f>
        <v/>
      </c>
      <c r="Q42" s="8" t="str">
        <f>IF(global!Q42&gt;0,IF(global!Q42=99,"احتياط",IF(global!Q42=21,"مخبر1",IF(global!Q42=22,"مخبر2",IF(global!Q42=23,"مخبر3",IF(global!Q42=24,"مخبر4",IF(global!Q42=25,"مخبر5",IF(global!Q42=26,"مخبر6",global!Q42))))))),"")</f>
        <v/>
      </c>
      <c r="R42" s="8" t="str">
        <f>IF(global!R42&gt;0,IF(global!R42=99,"احتياط",IF(global!R42=21,"مخبر1",IF(global!R42=22,"مخبر2",IF(global!R42=23,"مخبر3",IF(global!R42=24,"مخبر4",IF(global!R42=25,"مخبر5",IF(global!R42=26,"مخبر6",global!R42))))))),"")</f>
        <v/>
      </c>
      <c r="S42" s="8" t="str">
        <f>IF(global!S42&gt;0,IF(global!S42=99,"احتياط",IF(global!S42=21,"مخبر1",IF(global!S42=22,"مخبر2",IF(global!S42=23,"مخبر3",IF(global!S42=24,"مخبر4",IF(global!S42=25,"مخبر5",IF(global!S42=26,"مخبر6",global!S42))))))),"")</f>
        <v/>
      </c>
      <c r="T42" s="8" t="str">
        <f>IF(global!T42&gt;0,IF(global!T42=99,"احتياط",IF(global!T42=21,"مخبر1",IF(global!T42=22,"مخبر2",IF(global!T42=23,"مخبر3",IF(global!T42=24,"مخبر4",IF(global!T42=25,"مخبر5",IF(global!T42=26,"مخبر6",global!T42))))))),"")</f>
        <v/>
      </c>
      <c r="U42" s="8" t="str">
        <f>IF(global!U42&gt;0,IF(global!U42=99,"احتياط",IF(global!U42=21,"مخبر1",IF(global!U42=22,"مخبر2",IF(global!U42=23,"مخبر3",IF(global!U42=24,"مخبر4",IF(global!U42=25,"مخبر5",IF(global!U42=26,"مخبر6",global!U42))))))),"")</f>
        <v/>
      </c>
      <c r="V42" s="8" t="str">
        <f>IF(global!V42&gt;0,IF(global!V42=99,"احتياط",IF(global!V42=21,"مخبر1",IF(global!V42=22,"مخبر2",IF(global!V42=23,"مخبر3",IF(global!V42=24,"مخبر4",IF(global!V42=25,"مخبر5",IF(global!V42=26,"مخبر6",global!V42))))))),"")</f>
        <v/>
      </c>
      <c r="W42" s="8" t="str">
        <f>IF(global!W42&gt;0,IF(global!W42=99,"احتياط",IF(global!W42=21,"مخبر1",IF(global!W42=22,"مخبر2",IF(global!W42=23,"مخبر3",IF(global!W42=24,"مخبر4",IF(global!W42=25,"مخبر5",IF(global!W42=26,"مخبر6",global!W42))))))),"")</f>
        <v/>
      </c>
      <c r="X42" s="8" t="str">
        <f>IF(global!X42&gt;0,IF(global!X42=99,"احتياط",IF(global!X42=21,"مخبر1",IF(global!X42=22,"مخبر2",IF(global!X42=23,"مخبر3",IF(global!X42=24,"مخبر4",IF(global!X42=25,"مخبر5",IF(global!X42=26,"مخبر6",global!X42))))))),"")</f>
        <v/>
      </c>
      <c r="Y42" s="8" t="str">
        <f>IF(global!Y42&gt;0,IF(global!Y42=99,"احتياط",IF(global!Y42=21,"مخبر1",IF(global!Y42=22,"مخبر2",IF(global!Y42=23,"مخبر3",IF(global!Y42=24,"مخبر4",IF(global!Y42=25,"مخبر5",IF(global!Y42=26,"مخبر6",global!Y42))))))),"")</f>
        <v/>
      </c>
      <c r="Z42" s="8" t="str">
        <f>IF(global!Z42&gt;0,IF(global!Z42=99,"احتياط",IF(global!Z42=21,"مخبر1",IF(global!Z42=22,"مخبر2",IF(global!Z42=23,"مخبر3",IF(global!Z42=24,"مخبر4",IF(global!Z42=25,"مخبر5",IF(global!Z42=26,"مخبر6",global!Z42))))))),"")</f>
        <v/>
      </c>
      <c r="AA42" s="8" t="str">
        <f>IF(global!AA42&gt;0,IF(global!AA42=99,"احتياط",IF(global!AA42=21,"مخبر1",IF(global!AA42=22,"مخبر2",IF(global!AA42=23,"مخبر3",IF(global!AA42=24,"مخبر4",IF(global!AA42=25,"مخبر5",IF(global!AA42=26,"مخبر6",global!AA42))))))),"")</f>
        <v/>
      </c>
      <c r="AB42" s="8" t="str">
        <f>IF(global!AB42&gt;0,IF(global!AB42=99,"احتياط",IF(global!AB42=21,"مخبر1",IF(global!AB42=22,"مخبر2",IF(global!AB42=23,"مخبر3",IF(global!AB42=24,"مخبر4",IF(global!AB42=25,"مخبر5",IF(global!AB42=26,"مخبر6",global!AB42))))))),"")</f>
        <v/>
      </c>
      <c r="AC42" s="8">
        <f>IF(global!AC42&gt;0,IF(global!AC42=99,"احتياط",IF(global!AC42=21,"مخبر1",IF(global!AC42=22,"مخبر2",IF(global!AC42=23,"مخبر3",IF(global!AC42=24,"مخبر4",IF(global!AC42=25,"مخبر5",IF(global!AC42=26,"مخبر6",global!AC42))))))),"")</f>
        <v>5</v>
      </c>
      <c r="AD42" s="8" t="str">
        <f>IF(global!AD42&gt;0,IF(global!AD42=99,"احتياط",IF(global!AD42=21,"مخبر1",IF(global!AD42=22,"مخبر2",IF(global!AD42=23,"مخبر3",IF(global!AD42=24,"مخبر4",IF(global!AD42=25,"مخبر5",IF(global!AD42=26,"مخبر6",global!AD42))))))),"")</f>
        <v/>
      </c>
      <c r="AE42" s="8" t="str">
        <f>IF(global!AE42&gt;0,IF(global!AE42=99,"احتياط",IF(global!AE42=21,"مخبر1",IF(global!AE42=22,"مخبر2",IF(global!AE42=23,"مخبر3",IF(global!AE42=24,"مخبر4",IF(global!AE42=25,"مخبر5",IF(global!AE42=26,"مخبر6",global!AE42))))))),"")</f>
        <v/>
      </c>
      <c r="AF42" s="8" t="str">
        <f>IF(global!AF42&gt;0,IF(global!AF42=99,"احتياط",IF(global!AF42=21,"مخبر1",IF(global!AF42=22,"مخبر2",IF(global!AF42=23,"مخبر3",IF(global!AF42=24,"مخبر4",IF(global!AF42=25,"مخبر5",IF(global!AF42=26,"مخبر6",global!AF42))))))),"")</f>
        <v/>
      </c>
      <c r="AG42" s="8" t="str">
        <f>IF(global!AG42&gt;0,IF(global!AG42=99,"احتياط",IF(global!AG42=21,"مخبر1",IF(global!AG42=22,"مخبر2",IF(global!AG42=23,"مخبر3",IF(global!AG42=24,"مخبر4",IF(global!AG42=25,"مخبر5",IF(global!AG42=26,"مخبر6",global!AG42))))))),"")</f>
        <v/>
      </c>
      <c r="AH42" s="25">
        <f>global!AH42</f>
        <v>11</v>
      </c>
      <c r="AI42" s="25">
        <f>global!AI42</f>
        <v>4</v>
      </c>
    </row>
    <row r="43" spans="1:35">
      <c r="A43" s="75" t="s">
        <v>97</v>
      </c>
      <c r="B43" s="86">
        <v>39</v>
      </c>
      <c r="C43" s="74" t="s">
        <v>69</v>
      </c>
      <c r="D43" s="8" t="str">
        <f>IF(global!D43&gt;0,IF(global!D43=99,"احتياط",IF(global!D43=21,"مخبر1",IF(global!D43=22,"مخبر2",IF(global!D43=23,"مخبر3",IF(global!D43=24,"مخبر4",IF(global!D43=25,"مخبر5",IF(global!D43=26,"مخبر6",global!D43))))))),"")</f>
        <v/>
      </c>
      <c r="E43" s="8" t="str">
        <f>IF(global!E43&gt;0,IF(global!E43=99,"احتياط",IF(global!E43=21,"مخبر1",IF(global!E43=22,"مخبر2",IF(global!E43=23,"مخبر3",IF(global!E43=24,"مخبر4",IF(global!E43=25,"مخبر5",IF(global!E43=26,"مخبر6",global!E43))))))),"")</f>
        <v/>
      </c>
      <c r="F43" s="8" t="str">
        <f>IF(global!F43&gt;0,IF(global!F43=99,"احتياط",IF(global!F43=21,"مخبر1",IF(global!F43=22,"مخبر2",IF(global!F43=23,"مخبر3",IF(global!F43=24,"مخبر4",IF(global!F43=25,"مخبر5",IF(global!F43=26,"مخبر6",global!F43))))))),"")</f>
        <v/>
      </c>
      <c r="G43" s="8" t="str">
        <f>IF(global!G43&gt;0,IF(global!G43=99,"احتياط",IF(global!G43=21,"مخبر1",IF(global!G43=22,"مخبر2",IF(global!G43=23,"مخبر3",IF(global!G43=24,"مخبر4",IF(global!G43=25,"مخبر5",IF(global!G43=26,"مخبر6",global!G43))))))),"")</f>
        <v/>
      </c>
      <c r="H43" s="8" t="str">
        <f>IF(global!H43&gt;0,IF(global!H43=99,"احتياط",IF(global!H43=21,"مخبر1",IF(global!H43=22,"مخبر2",IF(global!H43=23,"مخبر3",IF(global!H43=24,"مخبر4",IF(global!H43=25,"مخبر5",IF(global!H43=26,"مخبر6",global!H43))))))),"")</f>
        <v/>
      </c>
      <c r="I43" s="8" t="str">
        <f>IF(global!I43&gt;0,IF(global!I43=99,"احتياط",IF(global!I43=21,"مخبر1",IF(global!I43=22,"مخبر2",IF(global!I43=23,"مخبر3",IF(global!I43=24,"مخبر4",IF(global!I43=25,"مخبر5",IF(global!I43=26,"مخبر6",global!I43))))))),"")</f>
        <v/>
      </c>
      <c r="J43" s="8" t="str">
        <f>IF(global!J43&gt;0,IF(global!J43=99,"احتياط",IF(global!J43=21,"مخبر1",IF(global!J43=22,"مخبر2",IF(global!J43=23,"مخبر3",IF(global!J43=24,"مخبر4",IF(global!J43=25,"مخبر5",IF(global!J43=26,"مخبر6",global!J43))))))),"")</f>
        <v/>
      </c>
      <c r="K43" s="8" t="str">
        <f>IF(global!K43&gt;0,IF(global!K43=99,"احتياط",IF(global!K43=21,"مخبر1",IF(global!K43=22,"مخبر2",IF(global!K43=23,"مخبر3",IF(global!K43=24,"مخبر4",IF(global!K43=25,"مخبر5",IF(global!K43=26,"مخبر6",global!K43))))))),"")</f>
        <v/>
      </c>
      <c r="L43" s="8">
        <f>IF(global!L43&gt;0,IF(global!L43=99,"احتياط",IF(global!L43=21,"مخبر1",IF(global!L43=22,"مخبر2",IF(global!L43=23,"مخبر3",IF(global!L43=24,"مخبر4",IF(global!L43=25,"مخبر5",IF(global!L43=26,"مخبر6",global!L43))))))),"")</f>
        <v>3</v>
      </c>
      <c r="M43" s="8" t="str">
        <f>IF(global!M43&gt;0,IF(global!M43=99,"احتياط",IF(global!M43=21,"مخبر1",IF(global!M43=22,"مخبر2",IF(global!M43=23,"مخبر3",IF(global!M43=24,"مخبر4",IF(global!M43=25,"مخبر5",IF(global!M43=26,"مخبر6",global!M43))))))),"")</f>
        <v/>
      </c>
      <c r="N43" s="8" t="str">
        <f>IF(global!N43&gt;0,IF(global!N43=99,"احتياط",IF(global!N43=21,"مخبر1",IF(global!N43=22,"مخبر2",IF(global!N43=23,"مخبر3",IF(global!N43=24,"مخبر4",IF(global!N43=25,"مخبر5",IF(global!N43=26,"مخبر6",global!N43))))))),"")</f>
        <v/>
      </c>
      <c r="O43" s="8" t="str">
        <f>IF(global!O43&gt;0,IF(global!O43=99,"احتياط",IF(global!O43=21,"مخبر1",IF(global!O43=22,"مخبر2",IF(global!O43=23,"مخبر3",IF(global!O43=24,"مخبر4",IF(global!O43=25,"مخبر5",IF(global!O43=26,"مخبر6",global!O43))))))),"")</f>
        <v/>
      </c>
      <c r="P43" s="8" t="str">
        <f>IF(global!P43&gt;0,IF(global!P43=99,"احتياط",IF(global!P43=21,"مخبر1",IF(global!P43=22,"مخبر2",IF(global!P43=23,"مخبر3",IF(global!P43=24,"مخبر4",IF(global!P43=25,"مخبر5",IF(global!P43=26,"مخبر6",global!P43))))))),"")</f>
        <v/>
      </c>
      <c r="Q43" s="8" t="str">
        <f>IF(global!Q43&gt;0,IF(global!Q43=99,"احتياط",IF(global!Q43=21,"مخبر1",IF(global!Q43=22,"مخبر2",IF(global!Q43=23,"مخبر3",IF(global!Q43=24,"مخبر4",IF(global!Q43=25,"مخبر5",IF(global!Q43=26,"مخبر6",global!Q43))))))),"")</f>
        <v/>
      </c>
      <c r="R43" s="8" t="str">
        <f>IF(global!R43&gt;0,IF(global!R43=99,"احتياط",IF(global!R43=21,"مخبر1",IF(global!R43=22,"مخبر2",IF(global!R43=23,"مخبر3",IF(global!R43=24,"مخبر4",IF(global!R43=25,"مخبر5",IF(global!R43=26,"مخبر6",global!R43))))))),"")</f>
        <v/>
      </c>
      <c r="S43" s="8" t="str">
        <f>IF(global!S43&gt;0,IF(global!S43=99,"احتياط",IF(global!S43=21,"مخبر1",IF(global!S43=22,"مخبر2",IF(global!S43=23,"مخبر3",IF(global!S43=24,"مخبر4",IF(global!S43=25,"مخبر5",IF(global!S43=26,"مخبر6",global!S43))))))),"")</f>
        <v/>
      </c>
      <c r="T43" s="8" t="str">
        <f>IF(global!T43&gt;0,IF(global!T43=99,"احتياط",IF(global!T43=21,"مخبر1",IF(global!T43=22,"مخبر2",IF(global!T43=23,"مخبر3",IF(global!T43=24,"مخبر4",IF(global!T43=25,"مخبر5",IF(global!T43=26,"مخبر6",global!T43))))))),"")</f>
        <v/>
      </c>
      <c r="U43" s="8">
        <f>IF(global!U43&gt;0,IF(global!U43=99,"احتياط",IF(global!U43=21,"مخبر1",IF(global!U43=22,"مخبر2",IF(global!U43=23,"مخبر3",IF(global!U43=24,"مخبر4",IF(global!U43=25,"مخبر5",IF(global!U43=26,"مخبر6",global!U43))))))),"")</f>
        <v>8</v>
      </c>
      <c r="V43" s="8" t="str">
        <f>IF(global!V43&gt;0,IF(global!V43=99,"احتياط",IF(global!V43=21,"مخبر1",IF(global!V43=22,"مخبر2",IF(global!V43=23,"مخبر3",IF(global!V43=24,"مخبر4",IF(global!V43=25,"مخبر5",IF(global!V43=26,"مخبر6",global!V43))))))),"")</f>
        <v/>
      </c>
      <c r="W43" s="8">
        <f>IF(global!W43&gt;0,IF(global!W43=99,"احتياط",IF(global!W43=21,"مخبر1",IF(global!W43=22,"مخبر2",IF(global!W43=23,"مخبر3",IF(global!W43=24,"مخبر4",IF(global!W43=25,"مخبر5",IF(global!W43=26,"مخبر6",global!W43))))))),"")</f>
        <v>8</v>
      </c>
      <c r="X43" s="8" t="str">
        <f>IF(global!X43&gt;0,IF(global!X43=99,"احتياط",IF(global!X43=21,"مخبر1",IF(global!X43=22,"مخبر2",IF(global!X43=23,"مخبر3",IF(global!X43=24,"مخبر4",IF(global!X43=25,"مخبر5",IF(global!X43=26,"مخبر6",global!X43))))))),"")</f>
        <v/>
      </c>
      <c r="Y43" s="8" t="str">
        <f>IF(global!Y43&gt;0,IF(global!Y43=99,"احتياط",IF(global!Y43=21,"مخبر1",IF(global!Y43=22,"مخبر2",IF(global!Y43=23,"مخبر3",IF(global!Y43=24,"مخبر4",IF(global!Y43=25,"مخبر5",IF(global!Y43=26,"مخبر6",global!Y43))))))),"")</f>
        <v/>
      </c>
      <c r="Z43" s="8" t="str">
        <f>IF(global!Z43&gt;0,IF(global!Z43=99,"احتياط",IF(global!Z43=21,"مخبر1",IF(global!Z43=22,"مخبر2",IF(global!Z43=23,"مخبر3",IF(global!Z43=24,"مخبر4",IF(global!Z43=25,"مخبر5",IF(global!Z43=26,"مخبر6",global!Z43))))))),"")</f>
        <v/>
      </c>
      <c r="AA43" s="8" t="str">
        <f>IF(global!AA43&gt;0,IF(global!AA43=99,"احتياط",IF(global!AA43=21,"مخبر1",IF(global!AA43=22,"مخبر2",IF(global!AA43=23,"مخبر3",IF(global!AA43=24,"مخبر4",IF(global!AA43=25,"مخبر5",IF(global!AA43=26,"مخبر6",global!AA43))))))),"")</f>
        <v/>
      </c>
      <c r="AB43" s="8" t="str">
        <f>IF(global!AB43&gt;0,IF(global!AB43=99,"احتياط",IF(global!AB43=21,"مخبر1",IF(global!AB43=22,"مخبر2",IF(global!AB43=23,"مخبر3",IF(global!AB43=24,"مخبر4",IF(global!AB43=25,"مخبر5",IF(global!AB43=26,"مخبر6",global!AB43))))))),"")</f>
        <v/>
      </c>
      <c r="AC43" s="8" t="str">
        <f>IF(global!AC43&gt;0,IF(global!AC43=99,"احتياط",IF(global!AC43=21,"مخبر1",IF(global!AC43=22,"مخبر2",IF(global!AC43=23,"مخبر3",IF(global!AC43=24,"مخبر4",IF(global!AC43=25,"مخبر5",IF(global!AC43=26,"مخبر6",global!AC43))))))),"")</f>
        <v/>
      </c>
      <c r="AD43" s="8" t="str">
        <f>IF(global!AD43&gt;0,IF(global!AD43=99,"احتياط",IF(global!AD43=21,"مخبر1",IF(global!AD43=22,"مخبر2",IF(global!AD43=23,"مخبر3",IF(global!AD43=24,"مخبر4",IF(global!AD43=25,"مخبر5",IF(global!AD43=26,"مخبر6",global!AD43))))))),"")</f>
        <v/>
      </c>
      <c r="AE43" s="8" t="str">
        <f>IF(global!AE43&gt;0,IF(global!AE43=99,"احتياط",IF(global!AE43=21,"مخبر1",IF(global!AE43=22,"مخبر2",IF(global!AE43=23,"مخبر3",IF(global!AE43=24,"مخبر4",IF(global!AE43=25,"مخبر5",IF(global!AE43=26,"مخبر6",global!AE43))))))),"")</f>
        <v/>
      </c>
      <c r="AF43" s="8" t="str">
        <f>IF(global!AF43&gt;0,IF(global!AF43=99,"احتياط",IF(global!AF43=21,"مخبر1",IF(global!AF43=22,"مخبر2",IF(global!AF43=23,"مخبر3",IF(global!AF43=24,"مخبر4",IF(global!AF43=25,"مخبر5",IF(global!AF43=26,"مخبر6",global!AF43))))))),"")</f>
        <v/>
      </c>
      <c r="AG43" s="8" t="str">
        <f>IF(global!AG43&gt;0,IF(global!AG43=99,"احتياط",IF(global!AG43=21,"مخبر1",IF(global!AG43=22,"مخبر2",IF(global!AG43=23,"مخبر3",IF(global!AG43=24,"مخبر4",IF(global!AG43=25,"مخبر5",IF(global!AG43=26,"مخبر6",global!AG43))))))),"")</f>
        <v/>
      </c>
      <c r="AH43" s="25">
        <f>global!AH43</f>
        <v>11.5</v>
      </c>
      <c r="AI43" s="25">
        <f>global!AI43</f>
        <v>3</v>
      </c>
    </row>
    <row r="44" spans="1:35">
      <c r="AH44" s="54"/>
      <c r="AI44" s="54"/>
    </row>
    <row r="45" spans="1:35">
      <c r="AH45" s="54"/>
      <c r="AI45" s="54"/>
    </row>
    <row r="46" spans="1:35">
      <c r="AH46" s="54"/>
      <c r="AI46" s="54"/>
    </row>
    <row r="47" spans="1:35">
      <c r="AH47" s="54"/>
      <c r="AI47" s="54"/>
    </row>
    <row r="48" spans="1:35">
      <c r="AH48" s="24"/>
      <c r="AI48" s="24"/>
    </row>
  </sheetData>
  <mergeCells count="12">
    <mergeCell ref="AH2:AH4"/>
    <mergeCell ref="AI2:AI4"/>
    <mergeCell ref="A3:A4"/>
    <mergeCell ref="B3:B4"/>
    <mergeCell ref="C3:C4"/>
    <mergeCell ref="A1:C2"/>
    <mergeCell ref="D1:AG1"/>
    <mergeCell ref="D2:I2"/>
    <mergeCell ref="J2:O2"/>
    <mergeCell ref="P2:U2"/>
    <mergeCell ref="V2:AA2"/>
    <mergeCell ref="AB2:AG2"/>
  </mergeCells>
  <pageMargins left="0.19685039370078741" right="0.19685039370078741" top="0.15748031496062992" bottom="0.15748031496062992" header="0.31496062992125984" footer="0.31496062992125984"/>
  <pageSetup paperSize="9" scale="30" orientation="portrait" r:id="rId1"/>
  <colBreaks count="4" manualBreakCount="4">
    <brk id="9" max="103" man="1"/>
    <brk id="15" max="103" man="1"/>
    <brk id="21" max="103" man="1"/>
    <brk id="27" max="10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3"/>
  <sheetViews>
    <sheetView rightToLeft="1" view="pageBreakPreview" zoomScale="70" zoomScaleNormal="70" zoomScaleSheetLayoutView="70" workbookViewId="0">
      <selection activeCell="E9" sqref="E9:H9"/>
    </sheetView>
  </sheetViews>
  <sheetFormatPr defaultColWidth="9.140625" defaultRowHeight="25.5"/>
  <cols>
    <col min="1" max="1" width="32.42578125" style="19" bestFit="1" customWidth="1"/>
    <col min="2" max="2" width="9.7109375" style="22" customWidth="1"/>
    <col min="3" max="7" width="9.7109375" style="19" customWidth="1"/>
    <col min="8" max="9" width="11.7109375" style="19" customWidth="1"/>
    <col min="10" max="12" width="12.42578125" style="19" bestFit="1" customWidth="1"/>
    <col min="13" max="13" width="6.85546875" style="19" customWidth="1"/>
    <col min="14" max="14" width="12.42578125" style="19" bestFit="1" customWidth="1"/>
    <col min="15" max="15" width="22.140625" style="19" bestFit="1" customWidth="1"/>
    <col min="16" max="16" width="12.42578125" style="19" bestFit="1" customWidth="1"/>
    <col min="17" max="17" width="2.85546875" style="19" bestFit="1" customWidth="1"/>
    <col min="18" max="16384" width="9.140625" style="19"/>
  </cols>
  <sheetData>
    <row r="1" spans="1:14" ht="33.75">
      <c r="A1" s="173" t="s">
        <v>8</v>
      </c>
      <c r="B1" s="173"/>
      <c r="C1" s="173"/>
      <c r="D1" s="173"/>
      <c r="E1" s="173"/>
      <c r="F1" s="173"/>
      <c r="G1" s="173"/>
      <c r="H1" s="173"/>
      <c r="I1" s="79"/>
    </row>
    <row r="2" spans="1:14" ht="26.25">
      <c r="A2" s="163" t="s">
        <v>9</v>
      </c>
      <c r="B2" s="163"/>
      <c r="C2" s="163"/>
      <c r="D2" s="163"/>
      <c r="E2" s="163"/>
      <c r="F2" s="163"/>
      <c r="G2" s="163"/>
      <c r="H2" s="163"/>
      <c r="I2" s="26"/>
    </row>
    <row r="3" spans="1:14" ht="26.25">
      <c r="A3" s="53"/>
      <c r="B3" s="53"/>
      <c r="C3" s="53"/>
      <c r="D3" s="53"/>
      <c r="E3" s="53"/>
      <c r="F3" s="53"/>
      <c r="G3" s="53"/>
      <c r="H3" s="53"/>
      <c r="I3" s="26"/>
    </row>
    <row r="4" spans="1:14" ht="26.25">
      <c r="A4" s="164" t="s">
        <v>10</v>
      </c>
      <c r="B4" s="164"/>
      <c r="C4" s="164"/>
      <c r="D4" s="26"/>
      <c r="E4" s="26"/>
      <c r="F4" s="163" t="s">
        <v>11</v>
      </c>
      <c r="G4" s="163"/>
      <c r="H4" s="163"/>
      <c r="I4" s="26"/>
    </row>
    <row r="5" spans="1:14" ht="26.25">
      <c r="A5" s="165" t="str">
        <f>MAIN!A2</f>
        <v xml:space="preserve">ثانوية حجار محمد </v>
      </c>
      <c r="B5" s="165"/>
      <c r="C5" s="165"/>
      <c r="D5" s="26"/>
      <c r="E5" s="26"/>
      <c r="F5" s="163" t="str">
        <f>MAIN!E2</f>
        <v>2017-2016</v>
      </c>
      <c r="G5" s="163"/>
      <c r="H5" s="163"/>
      <c r="I5" s="26"/>
    </row>
    <row r="6" spans="1:14" ht="26.25" customHeight="1">
      <c r="A6" s="166" t="s">
        <v>44</v>
      </c>
      <c r="B6" s="166"/>
      <c r="C6" s="166"/>
      <c r="D6" s="166" t="str">
        <f>MAIN!H2</f>
        <v>البكالوريا التجريبية</v>
      </c>
      <c r="E6" s="166"/>
      <c r="F6" s="166"/>
      <c r="G6" s="166"/>
      <c r="H6" s="166"/>
      <c r="I6" s="26"/>
    </row>
    <row r="7" spans="1:14" ht="33.75" customHeight="1">
      <c r="A7" s="166"/>
      <c r="B7" s="166"/>
      <c r="C7" s="166"/>
      <c r="D7" s="166"/>
      <c r="E7" s="166"/>
      <c r="F7" s="166"/>
      <c r="G7" s="166"/>
      <c r="H7" s="166"/>
      <c r="I7" s="26"/>
    </row>
    <row r="8" spans="1:14" ht="42" customHeight="1">
      <c r="A8" s="167" t="s">
        <v>125</v>
      </c>
      <c r="B8" s="167"/>
      <c r="C8" s="167"/>
      <c r="D8" s="167"/>
      <c r="E8" s="167"/>
      <c r="F8" s="167"/>
      <c r="G8" s="167"/>
      <c r="H8" s="167"/>
      <c r="I8" s="26"/>
      <c r="L8" s="162" t="s">
        <v>12</v>
      </c>
      <c r="M8" s="162"/>
      <c r="N8" s="162"/>
    </row>
    <row r="9" spans="1:14" ht="42.75" thickBot="1">
      <c r="A9" s="168" t="s">
        <v>13</v>
      </c>
      <c r="B9" s="168"/>
      <c r="C9" s="168"/>
      <c r="D9" s="168"/>
      <c r="E9" s="169" t="str">
        <f>VLOOKUP($M$10,global!$B$5:$C$43,2,0)</f>
        <v>مصطفى فاطمة</v>
      </c>
      <c r="F9" s="169"/>
      <c r="G9" s="169"/>
      <c r="H9" s="169"/>
      <c r="I9" s="26"/>
      <c r="L9" s="23"/>
      <c r="M9" s="23"/>
    </row>
    <row r="10" spans="1:14" ht="33">
      <c r="A10" s="28"/>
      <c r="B10" s="28"/>
      <c r="C10" s="28"/>
      <c r="D10" s="29"/>
      <c r="E10" s="26"/>
      <c r="F10" s="30"/>
      <c r="G10" s="30"/>
      <c r="H10" s="30"/>
      <c r="I10" s="26"/>
      <c r="M10" s="158">
        <v>35</v>
      </c>
      <c r="N10" s="159"/>
    </row>
    <row r="11" spans="1:14" ht="27" thickBot="1">
      <c r="A11" s="27"/>
      <c r="B11" s="53"/>
      <c r="C11" s="26"/>
      <c r="D11" s="26"/>
      <c r="E11" s="26"/>
      <c r="F11" s="26"/>
      <c r="G11" s="26"/>
      <c r="H11" s="27"/>
      <c r="I11" s="27"/>
      <c r="M11" s="160"/>
      <c r="N11" s="161"/>
    </row>
    <row r="12" spans="1:14" ht="130.5">
      <c r="A12" s="72"/>
      <c r="B12" s="73" t="str">
        <f>MAIN!B4</f>
        <v>08سا-10ساو30د</v>
      </c>
      <c r="C12" s="73" t="str">
        <f>MAIN!C4</f>
        <v>08سا-11ساو30د</v>
      </c>
      <c r="D12" s="73" t="str">
        <f>MAIN!D4</f>
        <v>08سا-12ساو30د</v>
      </c>
      <c r="E12" s="73" t="str">
        <f>MAIN!E4</f>
        <v>11سا-12ساو30د</v>
      </c>
      <c r="F12" s="73" t="str">
        <f>MAIN!F4</f>
        <v>13سا-15ساو30د</v>
      </c>
      <c r="G12" s="73" t="str">
        <f>MAIN!G4</f>
        <v>13سا-16ساو30د</v>
      </c>
      <c r="H12" s="27"/>
      <c r="I12" s="27"/>
    </row>
    <row r="13" spans="1:14">
      <c r="A13" s="31" t="str">
        <f>MAIN!D9</f>
        <v>الاحد 14 ماي 2017</v>
      </c>
      <c r="B13" s="32" t="str">
        <f>IF(LOOKUP($M$10,global!$B$5:$B$43,global!$D$5:$D$43)&gt;0,"حراسة","")</f>
        <v/>
      </c>
      <c r="C13" s="32" t="str">
        <f>IF(LOOKUP($M$10,global!$B$5:$B$43,global!$E$5:$E$43)&gt;0,"حراسة","")</f>
        <v/>
      </c>
      <c r="D13" s="32" t="str">
        <f>IF(LOOKUP($M$10,global!$B$5:$B$43,global!$F$5:$F$43)&gt;0,"حراسة","")</f>
        <v/>
      </c>
      <c r="E13" s="32" t="str">
        <f>IF(LOOKUP($M$10,global!$B$5:$B$43,global!$G$5:$G$43)&gt;0,"حراسة","")</f>
        <v>حراسة</v>
      </c>
      <c r="F13" s="32" t="str">
        <f>IF(LOOKUP($M$10,global!$B$5:$B$43,global!$H$5:$H$43)&gt;0,"حراسة","")</f>
        <v>حراسة</v>
      </c>
      <c r="G13" s="32" t="str">
        <f>IF(LOOKUP($M$10,global!$B$5:$B$43,global!$I$5:$I$43)&gt;0,"حراسة","")</f>
        <v/>
      </c>
      <c r="H13" s="27"/>
      <c r="I13" s="27"/>
    </row>
    <row r="14" spans="1:14">
      <c r="A14" s="31" t="str">
        <f>MAIN!D10</f>
        <v>الاثنين 15 ماي 2017</v>
      </c>
      <c r="B14" s="32" t="str">
        <f>IF(LOOKUP($M$10,global!$B$5:$B$43,global!$J$5:$J$43)&gt;0,"حراسة","")</f>
        <v/>
      </c>
      <c r="C14" s="32" t="str">
        <f>IF(LOOKUP($M$10,global!$B$5:$B$43,global!$K$5:$K$43)&gt;0,"حراسة","")</f>
        <v>حراسة</v>
      </c>
      <c r="D14" s="32" t="str">
        <f>IF(LOOKUP($M$10,global!$B$5:$B$43,global!$L$5:$L$43)&gt;0,"حراسة","")</f>
        <v/>
      </c>
      <c r="E14" s="32" t="str">
        <f>IF(LOOKUP($M$10,global!$B$5:$B$43,global!$M$5:$M$43)&gt;0,"حراسة","")</f>
        <v/>
      </c>
      <c r="F14" s="32" t="str">
        <f>IF(LOOKUP($M$10,global!$B$5:$B$43,global!$N$5:$N$43)&gt;0,"حراسة","")</f>
        <v/>
      </c>
      <c r="G14" s="32" t="str">
        <f>IF(LOOKUP($M$10,global!$B$5:$B$43,global!$O$5:$O$43)&gt;0,"حراسة","")</f>
        <v/>
      </c>
      <c r="H14" s="27"/>
      <c r="I14" s="27"/>
    </row>
    <row r="15" spans="1:14">
      <c r="A15" s="31" t="str">
        <f>MAIN!D11</f>
        <v>الثلاثاء 16 ماي 2017</v>
      </c>
      <c r="B15" s="32" t="str">
        <f>IF(LOOKUP($M$10,global!$B$5:$B$43,global!$P$5:$P$43)&gt;0,"حراسة","")</f>
        <v/>
      </c>
      <c r="C15" s="32" t="str">
        <f>IF(LOOKUP($M$10,global!$B$5:$B$43,global!$Q$5:$Q$43)&gt;0,"حراسة","")</f>
        <v/>
      </c>
      <c r="D15" s="32" t="str">
        <f>IF(LOOKUP($M$10,global!$B$5:$B$43,global!$R$5:$R$43)&gt;0,"حراسة","")</f>
        <v/>
      </c>
      <c r="E15" s="32" t="str">
        <f>IF(LOOKUP($M$10,global!$B$5:$B$43,global!$S$5:$S$43)&gt;0,"حراسة","")</f>
        <v/>
      </c>
      <c r="F15" s="32" t="str">
        <f>IF(LOOKUP($M$10,global!$B$5:$B$43,global!$T$5:$T$43)&gt;0,"حراسة","")</f>
        <v>حراسة</v>
      </c>
      <c r="G15" s="32" t="str">
        <f>IF(LOOKUP($M$10,global!$B$5:$B$43,global!$U$5:$U$43)&gt;0,"حراسة","")</f>
        <v/>
      </c>
      <c r="H15" s="27"/>
      <c r="I15" s="27"/>
      <c r="J15" s="20"/>
      <c r="K15" s="21"/>
      <c r="L15" s="21"/>
      <c r="M15" s="21"/>
    </row>
    <row r="16" spans="1:14">
      <c r="A16" s="31" t="str">
        <f>MAIN!D12</f>
        <v>الاربعاء 17 ماي 2017</v>
      </c>
      <c r="B16" s="32" t="str">
        <f>IF(LOOKUP($M$10,global!$B$5:$B$43,global!$V$5:$V$43)&gt;0,"حراسة","")</f>
        <v/>
      </c>
      <c r="C16" s="32" t="str">
        <f>IF(LOOKUP($M$10,global!$B$5:$B$43,global!$W$5:$W$43)&gt;0,"حراسة","")</f>
        <v/>
      </c>
      <c r="D16" s="32" t="str">
        <f>IF(LOOKUP($M$10,global!$B$5:$B$43,global!$X$5:$X$43)&gt;0,"حراسة","")</f>
        <v/>
      </c>
      <c r="E16" s="32" t="str">
        <f>IF(LOOKUP($M$10,global!$B$5:$B$43,global!$Y$5:$Y$43)&gt;0,"حراسة","")</f>
        <v/>
      </c>
      <c r="F16" s="32" t="str">
        <f>IF(LOOKUP($M$10,global!$B$5:$B$43,global!$Z$5:$Z$43)&gt;0,"حراسة","")</f>
        <v/>
      </c>
      <c r="G16" s="32" t="str">
        <f>IF(LOOKUP($M$10,global!$B$5:$B$43,global!$AA$5:$AA$43)&gt;0,"حراسة","")</f>
        <v/>
      </c>
      <c r="H16" s="27"/>
      <c r="I16" s="27"/>
    </row>
    <row r="17" spans="1:11">
      <c r="A17" s="31" t="str">
        <f>MAIN!D13</f>
        <v>الخميس 18 ماي 2017</v>
      </c>
      <c r="B17" s="32" t="str">
        <f>IF(LOOKUP($M$10,global!$B$5:$B$43,global!$AB$5:$AB$43)&gt;0,"حراسة","")</f>
        <v/>
      </c>
      <c r="C17" s="32" t="str">
        <f>IF(LOOKUP($M$10,global!$B$5:$B$43,global!$AC$5:$AC$43)&gt;0,"حراسة","")</f>
        <v/>
      </c>
      <c r="D17" s="32" t="str">
        <f>IF(LOOKUP($M$10,global!$B$5:$B$43,global!$AD$5:$AD$43)&gt;0,"حراسة","")</f>
        <v/>
      </c>
      <c r="E17" s="32" t="str">
        <f>IF(LOOKUP($M$10,global!$B$5:$B$43,global!$AE$5:$AE$43)&gt;0,"حراسة","")</f>
        <v/>
      </c>
      <c r="F17" s="32" t="str">
        <f>IF(LOOKUP($M$10,global!$B$5:$B$43,global!$AF$5:$AF$43)&gt;0,"حراسة","")</f>
        <v/>
      </c>
      <c r="G17" s="32" t="str">
        <f>IF(LOOKUP($M$10,global!$B$5:$B$43,global!$AG$5:$AG$43)&gt;0,"حراسة","")</f>
        <v/>
      </c>
      <c r="H17" s="27"/>
      <c r="I17" s="27"/>
    </row>
    <row r="18" spans="1:11">
      <c r="A18" s="33"/>
      <c r="B18" s="34"/>
      <c r="C18" s="34"/>
      <c r="D18" s="34"/>
      <c r="E18" s="34"/>
      <c r="F18" s="34"/>
      <c r="G18" s="34"/>
      <c r="H18" s="27"/>
      <c r="I18" s="27"/>
    </row>
    <row r="19" spans="1:11">
      <c r="A19" s="33"/>
      <c r="B19" s="34"/>
      <c r="C19" s="34"/>
      <c r="D19" s="34"/>
      <c r="E19" s="34"/>
      <c r="F19" s="34"/>
      <c r="G19" s="34"/>
      <c r="H19" s="34"/>
      <c r="I19" s="34"/>
    </row>
    <row r="20" spans="1:11" ht="33.75" thickBot="1">
      <c r="A20" s="27"/>
      <c r="B20" s="35"/>
      <c r="C20" s="35"/>
      <c r="D20" s="35"/>
      <c r="E20" s="35"/>
      <c r="F20" s="35"/>
      <c r="G20" s="35"/>
      <c r="H20" s="35"/>
      <c r="I20" s="80"/>
      <c r="J20" s="80"/>
      <c r="K20" s="80"/>
    </row>
    <row r="21" spans="1:11" ht="25.5" customHeight="1">
      <c r="A21" s="174" t="s">
        <v>1</v>
      </c>
      <c r="B21" s="175"/>
      <c r="C21" s="175"/>
      <c r="D21" s="175"/>
      <c r="E21" s="175"/>
      <c r="F21" s="175"/>
      <c r="G21" s="175"/>
      <c r="H21" s="176"/>
      <c r="I21" s="80"/>
      <c r="J21" s="80"/>
      <c r="K21" s="80"/>
    </row>
    <row r="22" spans="1:11" ht="26.25" customHeight="1">
      <c r="A22" s="177" t="s">
        <v>19</v>
      </c>
      <c r="B22" s="178"/>
      <c r="C22" s="178"/>
      <c r="D22" s="178"/>
      <c r="E22" s="178"/>
      <c r="F22" s="178"/>
      <c r="G22" s="178"/>
      <c r="H22" s="179"/>
      <c r="I22" s="80"/>
      <c r="J22" s="80"/>
      <c r="K22" s="80"/>
    </row>
    <row r="23" spans="1:11" ht="26.25" customHeight="1">
      <c r="A23" s="177" t="s">
        <v>20</v>
      </c>
      <c r="B23" s="178"/>
      <c r="C23" s="178"/>
      <c r="D23" s="178"/>
      <c r="E23" s="178"/>
      <c r="F23" s="178"/>
      <c r="G23" s="178"/>
      <c r="H23" s="179"/>
      <c r="I23" s="80"/>
      <c r="J23" s="80"/>
      <c r="K23" s="80"/>
    </row>
    <row r="24" spans="1:11" ht="26.25" customHeight="1">
      <c r="A24" s="177" t="s">
        <v>24</v>
      </c>
      <c r="B24" s="178"/>
      <c r="C24" s="178"/>
      <c r="D24" s="178"/>
      <c r="E24" s="178"/>
      <c r="F24" s="178"/>
      <c r="G24" s="178"/>
      <c r="H24" s="179"/>
      <c r="I24" s="80"/>
      <c r="J24" s="80"/>
      <c r="K24" s="80"/>
    </row>
    <row r="25" spans="1:11" ht="26.25" customHeight="1">
      <c r="A25" s="177" t="s">
        <v>23</v>
      </c>
      <c r="B25" s="178"/>
      <c r="C25" s="178"/>
      <c r="D25" s="178"/>
      <c r="E25" s="178"/>
      <c r="F25" s="178"/>
      <c r="G25" s="178"/>
      <c r="H25" s="179"/>
      <c r="I25" s="80"/>
      <c r="J25" s="80"/>
      <c r="K25" s="80"/>
    </row>
    <row r="26" spans="1:11" ht="25.5" customHeight="1" thickBot="1">
      <c r="A26" s="180" t="s">
        <v>21</v>
      </c>
      <c r="B26" s="181"/>
      <c r="C26" s="181"/>
      <c r="D26" s="181"/>
      <c r="E26" s="181"/>
      <c r="F26" s="181"/>
      <c r="G26" s="181"/>
      <c r="H26" s="182"/>
      <c r="I26" s="80"/>
      <c r="J26" s="80"/>
      <c r="K26" s="80"/>
    </row>
    <row r="27" spans="1:11" ht="26.25" customHeight="1">
      <c r="A27" s="52"/>
      <c r="B27" s="52"/>
      <c r="C27" s="52"/>
      <c r="D27" s="52"/>
      <c r="E27" s="52"/>
      <c r="F27" s="52"/>
      <c r="G27" s="52"/>
      <c r="H27" s="52"/>
      <c r="I27" s="80"/>
      <c r="J27" s="80"/>
      <c r="K27" s="80"/>
    </row>
    <row r="28" spans="1:11" ht="26.25" customHeight="1">
      <c r="A28" s="83" t="s">
        <v>127</v>
      </c>
      <c r="B28" s="172" t="str">
        <f>MAIN!G2</f>
        <v>عين طارق</v>
      </c>
      <c r="C28" s="172"/>
      <c r="D28" s="84" t="s">
        <v>128</v>
      </c>
      <c r="E28" s="171">
        <f ca="1">TODAY()</f>
        <v>42873</v>
      </c>
      <c r="F28" s="171"/>
      <c r="G28" s="171"/>
      <c r="H28" s="81"/>
      <c r="I28" s="80"/>
      <c r="J28" s="80"/>
      <c r="K28" s="80"/>
    </row>
    <row r="29" spans="1:11" ht="26.25">
      <c r="A29" s="27"/>
      <c r="B29" s="36"/>
      <c r="C29" s="78"/>
      <c r="D29" s="78"/>
      <c r="E29" s="77"/>
      <c r="F29" s="77"/>
      <c r="G29" s="77"/>
      <c r="H29" s="77"/>
      <c r="I29" s="26"/>
    </row>
    <row r="30" spans="1:11" ht="26.25">
      <c r="A30" s="27"/>
      <c r="B30" s="76"/>
      <c r="C30" s="170" t="s">
        <v>7</v>
      </c>
      <c r="D30" s="170"/>
      <c r="E30" s="170"/>
      <c r="F30" s="82"/>
      <c r="G30" s="82"/>
      <c r="H30" s="26"/>
      <c r="I30" s="26"/>
    </row>
    <row r="31" spans="1:11">
      <c r="A31" s="27"/>
      <c r="B31" s="36"/>
      <c r="C31" s="26"/>
      <c r="D31" s="26"/>
      <c r="E31" s="26"/>
      <c r="F31" s="26"/>
      <c r="G31" s="26"/>
      <c r="H31" s="26"/>
      <c r="I31" s="26"/>
    </row>
    <row r="32" spans="1:11">
      <c r="A32" s="27"/>
      <c r="B32" s="36"/>
      <c r="C32" s="26"/>
      <c r="D32" s="26"/>
      <c r="E32" s="26"/>
      <c r="F32" s="26"/>
      <c r="G32" s="26"/>
      <c r="H32" s="26"/>
      <c r="I32" s="26"/>
    </row>
    <row r="33" spans="1:9">
      <c r="A33" s="27"/>
      <c r="B33" s="36"/>
      <c r="C33" s="26"/>
      <c r="D33" s="26"/>
      <c r="E33" s="26"/>
      <c r="F33" s="26"/>
      <c r="G33" s="26"/>
      <c r="H33" s="26"/>
      <c r="I33" s="26"/>
    </row>
  </sheetData>
  <sheetProtection selectLockedCells="1" selectUnlockedCells="1"/>
  <mergeCells count="22">
    <mergeCell ref="C30:E30"/>
    <mergeCell ref="E28:G28"/>
    <mergeCell ref="B28:C28"/>
    <mergeCell ref="A1:H1"/>
    <mergeCell ref="A21:H21"/>
    <mergeCell ref="A22:H22"/>
    <mergeCell ref="A23:H23"/>
    <mergeCell ref="A24:H24"/>
    <mergeCell ref="A25:H25"/>
    <mergeCell ref="A26:H26"/>
    <mergeCell ref="M10:N11"/>
    <mergeCell ref="L8:N8"/>
    <mergeCell ref="A2:H2"/>
    <mergeCell ref="A4:C4"/>
    <mergeCell ref="A5:C5"/>
    <mergeCell ref="F4:H4"/>
    <mergeCell ref="F5:H5"/>
    <mergeCell ref="A6:C7"/>
    <mergeCell ref="D6:H7"/>
    <mergeCell ref="A8:H8"/>
    <mergeCell ref="A9:D9"/>
    <mergeCell ref="E9:H9"/>
  </mergeCells>
  <printOptions horizontalCentered="1" verticalCentered="1"/>
  <pageMargins left="0.78740157480314965" right="0.78740157480314965" top="0.78740157480314965" bottom="0.78740157480314965" header="0" footer="0"/>
  <pageSetup paperSize="9" scale="74" orientation="portrait" r:id="rId1"/>
  <colBreaks count="1" manualBreakCount="1">
    <brk id="8" max="32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زيادة أو نقصان">
              <controlPr defaultSize="0" autoPict="0">
                <anchor moveWithCells="1" sizeWithCells="1">
                  <from>
                    <xdr:col>14</xdr:col>
                    <xdr:colOff>819150</xdr:colOff>
                    <xdr:row>17</xdr:row>
                    <xdr:rowOff>0</xdr:rowOff>
                  </from>
                  <to>
                    <xdr:col>15</xdr:col>
                    <xdr:colOff>733425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Spinner 6">
              <controlPr defaultSize="0" autoPict="0">
                <anchor moveWithCells="1" sizeWithCells="1">
                  <from>
                    <xdr:col>10</xdr:col>
                    <xdr:colOff>638175</xdr:colOff>
                    <xdr:row>8</xdr:row>
                    <xdr:rowOff>323850</xdr:rowOff>
                  </from>
                  <to>
                    <xdr:col>11</xdr:col>
                    <xdr:colOff>762000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3"/>
  <sheetViews>
    <sheetView rightToLeft="1" view="pageBreakPreview" topLeftCell="A9" zoomScale="80" zoomScaleSheetLayoutView="80" workbookViewId="0">
      <selection activeCell="H20" sqref="H20"/>
    </sheetView>
  </sheetViews>
  <sheetFormatPr defaultColWidth="11.42578125" defaultRowHeight="12.75"/>
  <cols>
    <col min="1" max="1" width="17" style="87" bestFit="1" customWidth="1"/>
    <col min="2" max="2" width="11" style="87" bestFit="1" customWidth="1"/>
    <col min="3" max="3" width="17.5703125" style="87" bestFit="1" customWidth="1"/>
    <col min="4" max="4" width="18.42578125" style="87" bestFit="1" customWidth="1"/>
    <col min="5" max="5" width="11" style="87" bestFit="1" customWidth="1"/>
    <col min="6" max="6" width="18" style="87" bestFit="1" customWidth="1"/>
    <col min="7" max="7" width="18.7109375" style="87" bestFit="1" customWidth="1"/>
    <col min="8" max="8" width="11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MAIN!D9</f>
        <v>الاحد 14 ماي 2017</v>
      </c>
      <c r="B7" s="183"/>
      <c r="C7" s="183"/>
      <c r="D7" s="183"/>
      <c r="E7" s="183"/>
      <c r="F7" s="183" t="s">
        <v>136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>
        <f>VLOOKUP(A10,global!$C$5:$AK$43,35,)</f>
        <v>1</v>
      </c>
      <c r="C10" s="93"/>
      <c r="D10" s="97" t="str">
        <f>global!C18</f>
        <v>تمار احمد</v>
      </c>
      <c r="E10" s="96">
        <f>VLOOKUP(D10,global!$C$5:$AK$43,35,)</f>
        <v>0</v>
      </c>
      <c r="F10" s="93"/>
      <c r="G10" s="95" t="str">
        <f>global!C31</f>
        <v>طاهري عبد القادر</v>
      </c>
      <c r="H10" s="96">
        <f>VLOOKUP(G10,global!$C$5:$AK$43,35,)</f>
        <v>0</v>
      </c>
    </row>
    <row r="11" spans="1:8" ht="30.75" thickTop="1" thickBot="1">
      <c r="A11" s="95" t="str">
        <f>global!C6</f>
        <v>بزلي نورية</v>
      </c>
      <c r="B11" s="96">
        <f>VLOOKUP(A11,global!$C$5:$AK$43,35,)</f>
        <v>2</v>
      </c>
      <c r="C11" s="93"/>
      <c r="D11" s="97" t="str">
        <f>global!C19</f>
        <v>جيلالي نور الدين</v>
      </c>
      <c r="E11" s="96">
        <f>VLOOKUP(D11,global!$C$5:$AK$43,35,)</f>
        <v>0</v>
      </c>
      <c r="F11" s="93"/>
      <c r="G11" s="95" t="str">
        <f>global!C32</f>
        <v>عبيش مليكة</v>
      </c>
      <c r="H11" s="96">
        <f>VLOOKUP(G11,global!$C$5:$AK$43,35,)</f>
        <v>0</v>
      </c>
    </row>
    <row r="12" spans="1:8" ht="30.75" thickTop="1" thickBot="1">
      <c r="A12" s="95" t="str">
        <f>global!C7</f>
        <v>بلغوثي إيمان</v>
      </c>
      <c r="B12" s="96">
        <f>VLOOKUP(A12,global!$C$5:$AK$43,35,)</f>
        <v>3</v>
      </c>
      <c r="C12" s="93"/>
      <c r="D12" s="97" t="str">
        <f>global!C20</f>
        <v>حلوان محمد</v>
      </c>
      <c r="E12" s="96">
        <f>VLOOKUP(D12,global!$C$5:$AK$43,35,)</f>
        <v>0</v>
      </c>
      <c r="F12" s="93"/>
      <c r="G12" s="95" t="str">
        <f>global!C33</f>
        <v>علو هواري</v>
      </c>
      <c r="H12" s="96">
        <f>VLOOKUP(G12,global!$C$5:$AK$43,35,)</f>
        <v>0</v>
      </c>
    </row>
    <row r="13" spans="1:8" ht="30.75" thickTop="1" thickBot="1">
      <c r="A13" s="95" t="str">
        <f>global!C8</f>
        <v>بلقاسم أمال</v>
      </c>
      <c r="B13" s="96">
        <f>VLOOKUP(A13,global!$C$5:$AK$43,35,)</f>
        <v>4</v>
      </c>
      <c r="C13" s="93"/>
      <c r="D13" s="97" t="str">
        <f>global!C21</f>
        <v>حمادي رشيد</v>
      </c>
      <c r="E13" s="96">
        <f>VLOOKUP(D13,global!$C$5:$AK$43,35,)</f>
        <v>0</v>
      </c>
      <c r="F13" s="93"/>
      <c r="G13" s="95" t="str">
        <f>global!C34</f>
        <v>قسوس براهيم</v>
      </c>
      <c r="H13" s="96">
        <f>VLOOKUP(G13,global!$C$5:$AK$43,35,)</f>
        <v>0</v>
      </c>
    </row>
    <row r="14" spans="1:8" ht="30.75" thickTop="1" thickBot="1">
      <c r="A14" s="95" t="str">
        <f>global!C9</f>
        <v>بن جامعة فضيلة</v>
      </c>
      <c r="B14" s="96">
        <f>VLOOKUP(A14,global!$C$5:$AK$43,35,)</f>
        <v>5</v>
      </c>
      <c r="C14" s="93"/>
      <c r="D14" s="97" t="str">
        <f>global!C22</f>
        <v>حمداش الطيب</v>
      </c>
      <c r="E14" s="96">
        <f>VLOOKUP(D14,global!$C$5:$AK$43,35,)</f>
        <v>0</v>
      </c>
      <c r="F14" s="93"/>
      <c r="G14" s="95" t="str">
        <f>global!C35</f>
        <v>كبير عائشة</v>
      </c>
      <c r="H14" s="96">
        <f>VLOOKUP(G14,global!$C$5:$AK$43,35,)</f>
        <v>0</v>
      </c>
    </row>
    <row r="15" spans="1:8" ht="30.75" thickTop="1" thickBot="1">
      <c r="A15" s="95" t="str">
        <f>global!C10</f>
        <v>بن عابد الباتول</v>
      </c>
      <c r="B15" s="96">
        <f>VLOOKUP(A15,global!$C$5:$AK$43,35,)</f>
        <v>6</v>
      </c>
      <c r="C15" s="93"/>
      <c r="D15" s="97" t="str">
        <f>global!C23</f>
        <v>درويش جلول</v>
      </c>
      <c r="E15" s="96">
        <f>VLOOKUP(D15,global!$C$5:$AK$43,35,)</f>
        <v>0</v>
      </c>
      <c r="F15" s="93"/>
      <c r="G15" s="95" t="str">
        <f>global!C36</f>
        <v>لمجادي سورية</v>
      </c>
      <c r="H15" s="96">
        <f>VLOOKUP(G15,global!$C$5:$AK$43,35,)</f>
        <v>0</v>
      </c>
    </row>
    <row r="16" spans="1:8" ht="30.75" thickTop="1" thickBot="1">
      <c r="A16" s="95" t="str">
        <f>global!C11</f>
        <v>بن موسى حنان</v>
      </c>
      <c r="B16" s="96">
        <f>VLOOKUP(A16,global!$C$5:$AK$43,35,)</f>
        <v>7</v>
      </c>
      <c r="C16" s="93"/>
      <c r="D16" s="97" t="str">
        <f>global!C24</f>
        <v>زرقاوي جمال</v>
      </c>
      <c r="E16" s="96">
        <f>VLOOKUP(D16,global!$C$5:$AK$43,35,)</f>
        <v>0</v>
      </c>
      <c r="F16" s="93"/>
      <c r="G16" s="95" t="str">
        <f>global!C37</f>
        <v>مزاد آسية</v>
      </c>
      <c r="H16" s="96">
        <f>VLOOKUP(G16,global!$C$5:$AK$43,35,)</f>
        <v>0</v>
      </c>
    </row>
    <row r="17" spans="1:8" ht="30.75" thickTop="1" thickBot="1">
      <c r="A17" s="95" t="str">
        <f>global!C12</f>
        <v>بودوارة كريمة</v>
      </c>
      <c r="B17" s="96">
        <f>VLOOKUP(A17,global!$C$5:$AK$43,35,)</f>
        <v>8</v>
      </c>
      <c r="C17" s="93"/>
      <c r="D17" s="97" t="str">
        <f>global!C25</f>
        <v>سعودي فاطمة</v>
      </c>
      <c r="E17" s="96">
        <f>VLOOKUP(D17,global!$C$5:$AK$43,35,)</f>
        <v>0</v>
      </c>
      <c r="F17" s="93"/>
      <c r="G17" s="95" t="str">
        <f>global!C38</f>
        <v>مشوار وهيبة</v>
      </c>
      <c r="H17" s="96">
        <f>VLOOKUP(G17,global!$C$5:$AK$43,35,)</f>
        <v>0</v>
      </c>
    </row>
    <row r="18" spans="1:8" ht="30.75" thickTop="1" thickBot="1">
      <c r="A18" s="95" t="str">
        <f>global!C13</f>
        <v>بورياح خديجة</v>
      </c>
      <c r="B18" s="96">
        <f>VLOOKUP(A18,global!$C$5:$AK$43,35,)</f>
        <v>0</v>
      </c>
      <c r="C18" s="93"/>
      <c r="D18" s="97" t="str">
        <f>global!C26</f>
        <v>سي العربي سامية</v>
      </c>
      <c r="E18" s="96">
        <f>VLOOKUP(D18,global!$C$5:$AK$43,35,)</f>
        <v>0</v>
      </c>
      <c r="F18" s="93"/>
      <c r="G18" s="95" t="str">
        <f>global!C39</f>
        <v>مصطفى فاطمة</v>
      </c>
      <c r="H18" s="96">
        <f>VLOOKUP(G18,global!$C$5:$AK$43,35,)</f>
        <v>0</v>
      </c>
    </row>
    <row r="19" spans="1:8" ht="30.75" thickTop="1" thickBot="1">
      <c r="A19" s="95" t="str">
        <f>global!C14</f>
        <v>بوطبل سعدة</v>
      </c>
      <c r="B19" s="96">
        <f>VLOOKUP(A19,global!$C$5:$AK$43,35,)</f>
        <v>0</v>
      </c>
      <c r="C19" s="93"/>
      <c r="D19" s="97" t="str">
        <f>global!C27</f>
        <v>سي العربي صفية</v>
      </c>
      <c r="E19" s="96">
        <f>VLOOKUP(D19,global!$C$5:$AK$43,35,)</f>
        <v>0</v>
      </c>
      <c r="F19" s="93"/>
      <c r="G19" s="95" t="str">
        <f>global!C40</f>
        <v>مصطفى وردية</v>
      </c>
      <c r="H19" s="96">
        <f>VLOOKUP(G19,global!$C$5:$AK$43,35,)</f>
        <v>0</v>
      </c>
    </row>
    <row r="20" spans="1:8" ht="30.75" thickTop="1" thickBot="1">
      <c r="A20" s="95" t="str">
        <f>global!C15</f>
        <v>بوغلودة بدرة</v>
      </c>
      <c r="B20" s="96">
        <f>VLOOKUP(A20,global!$C$5:$AK$43,35,)</f>
        <v>0</v>
      </c>
      <c r="C20" s="93"/>
      <c r="D20" s="97" t="str">
        <f>global!C28</f>
        <v>سي العربي نورة</v>
      </c>
      <c r="E20" s="96">
        <f>VLOOKUP(D20,global!$C$5:$AK$43,35,)</f>
        <v>0</v>
      </c>
      <c r="F20" s="93"/>
      <c r="G20" s="95" t="str">
        <f>global!C41</f>
        <v>نيال محمد</v>
      </c>
      <c r="H20" s="96">
        <f>VLOOKUP(G20,global!$C$5:$AK$43,35,)</f>
        <v>0</v>
      </c>
    </row>
    <row r="21" spans="1:8" ht="30.75" thickTop="1" thickBot="1">
      <c r="A21" s="95" t="str">
        <f>global!C16</f>
        <v>بوقنوس الحبيب</v>
      </c>
      <c r="B21" s="96">
        <f>VLOOKUP(A21,global!$C$5:$AK$43,35,)</f>
        <v>0</v>
      </c>
      <c r="C21" s="93"/>
      <c r="D21" s="97" t="str">
        <f>global!C29</f>
        <v>شادلي عبد القادر</v>
      </c>
      <c r="E21" s="96">
        <f>VLOOKUP(D21,global!$C$5:$AK$43,35,)</f>
        <v>0</v>
      </c>
      <c r="F21" s="93"/>
      <c r="G21" s="95" t="str">
        <f>global!C42</f>
        <v>وادي إسماعيل</v>
      </c>
      <c r="H21" s="96">
        <f>VLOOKUP(G21,global!$C$5:$AK$43,35,)</f>
        <v>0</v>
      </c>
    </row>
    <row r="22" spans="1:8" ht="30.75" thickTop="1" thickBot="1">
      <c r="A22" s="95" t="str">
        <f>global!C17</f>
        <v>تامة يمينة</v>
      </c>
      <c r="B22" s="96">
        <f>VLOOKUP(A22,global!$C$5:$AK$43,35,)</f>
        <v>0</v>
      </c>
      <c r="C22" s="93"/>
      <c r="D22" s="97" t="str">
        <f>global!C30</f>
        <v>صافر خيرة</v>
      </c>
      <c r="E22" s="96">
        <f>VLOOKUP(D22,global!$C$5:$AK$43,35,)</f>
        <v>0</v>
      </c>
      <c r="F22" s="93"/>
      <c r="G22" s="95" t="str">
        <f>global!C43</f>
        <v>يعقوب بن عيسى</v>
      </c>
      <c r="H22" s="96">
        <f>VLOOKUP(G22,global!$C$5:$AK$43,35,)</f>
        <v>0</v>
      </c>
    </row>
    <row r="23" spans="1:8" ht="13.5" thickTop="1"/>
  </sheetData>
  <mergeCells count="7">
    <mergeCell ref="F7:H7"/>
    <mergeCell ref="A1:H1"/>
    <mergeCell ref="A2:H2"/>
    <mergeCell ref="A3:C3"/>
    <mergeCell ref="F3:H3"/>
    <mergeCell ref="A5:H5"/>
    <mergeCell ref="A7:E7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view="pageBreakPreview" topLeftCell="A14" zoomScale="120" zoomScaleSheetLayoutView="120" workbookViewId="0">
      <selection activeCell="E22" sqref="E22"/>
    </sheetView>
  </sheetViews>
  <sheetFormatPr defaultColWidth="11.42578125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MAIN!D9</f>
        <v>الاحد 14 ماي 2017</v>
      </c>
      <c r="B7" s="183"/>
      <c r="C7" s="183"/>
      <c r="D7" s="183"/>
      <c r="E7" s="183"/>
      <c r="F7" s="183" t="s">
        <v>137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>
        <f ca="1">LOOKUP(A10,global!C5,global!H5:I5)</f>
        <v>7</v>
      </c>
      <c r="C10" s="93"/>
      <c r="D10" s="97" t="str">
        <f>global!C18</f>
        <v>تمار احمد</v>
      </c>
      <c r="E10" s="96">
        <f ca="1">LOOKUP(D10,global!C18,global!H18:I18)</f>
        <v>0</v>
      </c>
      <c r="F10" s="93"/>
      <c r="G10" s="95" t="str">
        <f>global!C31</f>
        <v>طاهري عبد القادر</v>
      </c>
      <c r="H10" s="96">
        <f ca="1">LOOKUP(G10,global!C31,global!H31:I31)</f>
        <v>3</v>
      </c>
    </row>
    <row r="11" spans="1:8" ht="30.75" thickTop="1" thickBot="1">
      <c r="A11" s="95" t="str">
        <f>global!C6</f>
        <v>بزلي نورية</v>
      </c>
      <c r="B11" s="96">
        <f ca="1">LOOKUP(A11,global!C6,global!H6:I6)</f>
        <v>6</v>
      </c>
      <c r="C11" s="93"/>
      <c r="D11" s="97" t="str">
        <f>global!C19</f>
        <v>جيلالي نور الدين</v>
      </c>
      <c r="E11" s="96">
        <f ca="1">LOOKUP(D11,global!C19,global!H19:I19)</f>
        <v>0</v>
      </c>
      <c r="F11" s="93"/>
      <c r="G11" s="95" t="s">
        <v>71</v>
      </c>
      <c r="H11" s="96">
        <f ca="1">LOOKUP(G11,global!C32,global!H32:I32)</f>
        <v>1</v>
      </c>
    </row>
    <row r="12" spans="1:8" ht="30.75" thickTop="1" thickBot="1">
      <c r="A12" s="95" t="str">
        <f>global!C7</f>
        <v>بلغوثي إيمان</v>
      </c>
      <c r="B12" s="96">
        <f ca="1">LOOKUP(A12,global!C7,global!H7:I7)</f>
        <v>0</v>
      </c>
      <c r="C12" s="93"/>
      <c r="D12" s="97" t="str">
        <f>global!C20</f>
        <v>حلوان محمد</v>
      </c>
      <c r="E12" s="96">
        <f ca="1">LOOKUP(D12,global!C20,global!H20:I20)</f>
        <v>7</v>
      </c>
      <c r="F12" s="93"/>
      <c r="G12" s="95" t="s">
        <v>72</v>
      </c>
      <c r="H12" s="96">
        <f ca="1">LOOKUP(G12,global!C33,global!H33:I33)</f>
        <v>0</v>
      </c>
    </row>
    <row r="13" spans="1:8" ht="30.75" thickTop="1" thickBot="1">
      <c r="A13" s="95" t="str">
        <f>global!C8</f>
        <v>بلقاسم أمال</v>
      </c>
      <c r="B13" s="96">
        <f ca="1">LOOKUP(A13,global!C8,global!H8:I8)</f>
        <v>0</v>
      </c>
      <c r="C13" s="93"/>
      <c r="D13" s="97" t="str">
        <f>global!C21</f>
        <v>حمادي رشيد</v>
      </c>
      <c r="E13" s="96">
        <f ca="1">LOOKUP(D13,global!C21,global!H21:I21)</f>
        <v>0</v>
      </c>
      <c r="F13" s="93"/>
      <c r="G13" s="95" t="s">
        <v>85</v>
      </c>
      <c r="H13" s="96">
        <f ca="1">LOOKUP(G13,global!C34,global!H34:I34)</f>
        <v>1</v>
      </c>
    </row>
    <row r="14" spans="1:8" ht="30.75" thickTop="1" thickBot="1">
      <c r="A14" s="95" t="str">
        <f>global!C9</f>
        <v>بن جامعة فضيلة</v>
      </c>
      <c r="B14" s="96">
        <f ca="1">LOOKUP(A14,global!C9,global!H9:I9)</f>
        <v>0</v>
      </c>
      <c r="C14" s="93"/>
      <c r="D14" s="97" t="str">
        <f>global!C22</f>
        <v>حمداش الطيب</v>
      </c>
      <c r="E14" s="96">
        <f ca="1">LOOKUP(D14,global!C22,global!H22:I22)</f>
        <v>0</v>
      </c>
      <c r="F14" s="93"/>
      <c r="G14" s="95" t="s">
        <v>83</v>
      </c>
      <c r="H14" s="96">
        <f ca="1">LOOKUP(G14,global!C35,global!H35:I35)</f>
        <v>4</v>
      </c>
    </row>
    <row r="15" spans="1:8" ht="30.75" thickTop="1" thickBot="1">
      <c r="A15" s="95" t="str">
        <f>global!C10</f>
        <v>بن عابد الباتول</v>
      </c>
      <c r="B15" s="96">
        <f ca="1">LOOKUP(A15,global!C10,global!H10:I10)</f>
        <v>2</v>
      </c>
      <c r="C15" s="93"/>
      <c r="D15" s="97" t="str">
        <f>global!C23</f>
        <v>درويش جلول</v>
      </c>
      <c r="E15" s="96">
        <f ca="1">LOOKUP(D15,global!C23,global!H23:I23)</f>
        <v>0</v>
      </c>
      <c r="F15" s="93"/>
      <c r="G15" s="95" t="s">
        <v>79</v>
      </c>
      <c r="H15" s="96">
        <f ca="1">LOOKUP(G15,global!C36,global!H36:I36)</f>
        <v>0</v>
      </c>
    </row>
    <row r="16" spans="1:8" ht="30.75" thickTop="1" thickBot="1">
      <c r="A16" s="95" t="str">
        <f>global!C11</f>
        <v>بن موسى حنان</v>
      </c>
      <c r="B16" s="96">
        <f ca="1">LOOKUP(A16,global!C11,global!H11:I11)</f>
        <v>0</v>
      </c>
      <c r="C16" s="93"/>
      <c r="D16" s="97" t="str">
        <f>global!C24</f>
        <v>زرقاوي جمال</v>
      </c>
      <c r="E16" s="96">
        <f ca="1">LOOKUP(D16,global!C24,global!H24:I24)</f>
        <v>5</v>
      </c>
      <c r="F16" s="93"/>
      <c r="G16" s="95" t="s">
        <v>73</v>
      </c>
      <c r="H16" s="96">
        <f ca="1">LOOKUP(G16,global!C37,global!H37:I37)</f>
        <v>0</v>
      </c>
    </row>
    <row r="17" spans="1:8" ht="30.75" thickTop="1" thickBot="1">
      <c r="A17" s="95" t="str">
        <f>global!C12</f>
        <v>بودوارة كريمة</v>
      </c>
      <c r="B17" s="96">
        <f ca="1">LOOKUP(A17,global!C12,global!H12:I12)</f>
        <v>0</v>
      </c>
      <c r="C17" s="93"/>
      <c r="D17" s="97" t="str">
        <f>global!C25</f>
        <v>سعودي فاطمة</v>
      </c>
      <c r="E17" s="96">
        <f ca="1">LOOKUP(D17,global!C25,global!H25:I25)</f>
        <v>4</v>
      </c>
      <c r="F17" s="93"/>
      <c r="G17" s="95" t="s">
        <v>88</v>
      </c>
      <c r="H17" s="96">
        <f ca="1">LOOKUP(G17,global!C38,global!H38:I38)</f>
        <v>0</v>
      </c>
    </row>
    <row r="18" spans="1:8" ht="30.75" thickTop="1" thickBot="1">
      <c r="A18" s="95" t="str">
        <f>global!C13</f>
        <v>بورياح خديجة</v>
      </c>
      <c r="B18" s="96">
        <f ca="1">LOOKUP(A18,global!C13,global!H13:I13)</f>
        <v>5</v>
      </c>
      <c r="C18" s="93"/>
      <c r="D18" s="97" t="str">
        <f>global!C26</f>
        <v>سي العربي سامية</v>
      </c>
      <c r="E18" s="96">
        <f ca="1">LOOKUP(D18,global!C26,global!H26:I26)</f>
        <v>0</v>
      </c>
      <c r="F18" s="93"/>
      <c r="G18" s="95" t="s">
        <v>75</v>
      </c>
      <c r="H18" s="96">
        <f ca="1">LOOKUP(G18,global!C39,global!H39:I39)</f>
        <v>8</v>
      </c>
    </row>
    <row r="19" spans="1:8" ht="30.75" thickTop="1" thickBot="1">
      <c r="A19" s="95" t="str">
        <f>global!C14</f>
        <v>بوطبل سعدة</v>
      </c>
      <c r="B19" s="96">
        <f ca="1">LOOKUP(A19,global!C14,global!H14:I14)</f>
        <v>3</v>
      </c>
      <c r="C19" s="93"/>
      <c r="D19" s="97" t="str">
        <f>global!C27</f>
        <v>سي العربي صفية</v>
      </c>
      <c r="E19" s="96">
        <f ca="1">LOOKUP(D19,global!C27,global!H27:I27)</f>
        <v>6</v>
      </c>
      <c r="F19" s="93"/>
      <c r="G19" s="95" t="s">
        <v>89</v>
      </c>
      <c r="H19" s="96">
        <f ca="1">LOOKUP(G19,global!C40,global!H40:I40)</f>
        <v>0</v>
      </c>
    </row>
    <row r="20" spans="1:8" ht="30.75" thickTop="1" thickBot="1">
      <c r="A20" s="95" t="str">
        <f>global!C15</f>
        <v>بوغلودة بدرة</v>
      </c>
      <c r="B20" s="96">
        <f ca="1">LOOKUP(A20,global!C15,global!H15:I15)</f>
        <v>0</v>
      </c>
      <c r="C20" s="93"/>
      <c r="D20" s="97" t="str">
        <f>global!C28</f>
        <v>سي العربي نورة</v>
      </c>
      <c r="E20" s="96">
        <f ca="1">LOOKUP(D20,global!C28,global!H28:I28)</f>
        <v>0</v>
      </c>
      <c r="F20" s="93"/>
      <c r="G20" s="95" t="s">
        <v>64</v>
      </c>
      <c r="H20" s="96">
        <f ca="1">LOOKUP(G20,global!C41,global!H41:I41)</f>
        <v>0</v>
      </c>
    </row>
    <row r="21" spans="1:8" ht="30.75" thickTop="1" thickBot="1">
      <c r="A21" s="95" t="str">
        <f>global!C16</f>
        <v>بوقنوس الحبيب</v>
      </c>
      <c r="B21" s="96">
        <f ca="1">LOOKUP(A21,global!C16,global!H16:I16)</f>
        <v>0</v>
      </c>
      <c r="C21" s="93"/>
      <c r="D21" s="97" t="str">
        <f>global!C29</f>
        <v>شادلي عبد القادر</v>
      </c>
      <c r="E21" s="96">
        <f ca="1">LOOKUP(D21,global!C29,global!H29:I29)</f>
        <v>0</v>
      </c>
      <c r="F21" s="93"/>
      <c r="G21" s="95" t="s">
        <v>57</v>
      </c>
      <c r="H21" s="96">
        <f ca="1">LOOKUP(G21,global!C42,global!H42:I42)</f>
        <v>0</v>
      </c>
    </row>
    <row r="22" spans="1:8" ht="30.75" thickTop="1" thickBot="1">
      <c r="A22" s="95" t="str">
        <f>global!C17</f>
        <v>تامة يمينة</v>
      </c>
      <c r="B22" s="96">
        <f ca="1">LOOKUP(A22,global!C17,global!H17:I17)</f>
        <v>8</v>
      </c>
      <c r="C22" s="93"/>
      <c r="D22" s="97" t="str">
        <f>global!C30</f>
        <v>صافر خيرة</v>
      </c>
      <c r="E22" s="96">
        <f ca="1">LOOKUP(D22,global!C30,global!H30:I30)</f>
        <v>2</v>
      </c>
      <c r="F22" s="93"/>
      <c r="G22" s="95" t="s">
        <v>69</v>
      </c>
      <c r="H22" s="96">
        <f ca="1">LOOKUP(G22,global!C43,global!H43:I43)</f>
        <v>0</v>
      </c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view="pageBreakPreview" topLeftCell="A7" zoomScale="70" zoomScaleSheetLayoutView="70" workbookViewId="0">
      <selection activeCell="B10" sqref="B10"/>
    </sheetView>
  </sheetViews>
  <sheetFormatPr defaultColWidth="11.42578125" defaultRowHeight="12.75"/>
  <cols>
    <col min="1" max="1" width="17" style="87" bestFit="1" customWidth="1"/>
    <col min="2" max="2" width="12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MAIN!D10</f>
        <v>الاثنين 15 ماي 2017</v>
      </c>
      <c r="B7" s="183"/>
      <c r="C7" s="183"/>
      <c r="D7" s="183"/>
      <c r="E7" s="183"/>
      <c r="F7" s="183" t="s">
        <v>136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 t="e">
        <f>VLOOKUP(A10,global!C5:C43,global!D5:G43,0)</f>
        <v>#REF!</v>
      </c>
      <c r="C10" s="93"/>
      <c r="D10" s="97" t="str">
        <f>global!C18</f>
        <v>تمار احمد</v>
      </c>
      <c r="E10" s="96">
        <f ca="1">LOOKUP(D10,global!C18,global!J18:M18)</f>
        <v>0</v>
      </c>
      <c r="F10" s="93"/>
      <c r="G10" s="95" t="str">
        <f>global!C31</f>
        <v>طاهري عبد القادر</v>
      </c>
      <c r="H10" s="96">
        <f ca="1">LOOKUP(G10,global!C31,global!J31:M31)</f>
        <v>0</v>
      </c>
    </row>
    <row r="11" spans="1:8" ht="30.75" thickTop="1" thickBot="1">
      <c r="A11" s="95" t="str">
        <f>global!C6</f>
        <v>بزلي نورية</v>
      </c>
      <c r="B11" s="96">
        <f ca="1">LOOKUP(A11,global!C6,global!J6:M6)</f>
        <v>0</v>
      </c>
      <c r="C11" s="93"/>
      <c r="D11" s="97" t="str">
        <f>global!C19</f>
        <v>جيلالي نور الدين</v>
      </c>
      <c r="E11" s="96">
        <f ca="1">LOOKUP(D11,global!C19,global!J19:M19)</f>
        <v>0</v>
      </c>
      <c r="F11" s="93"/>
      <c r="G11" s="95" t="str">
        <f>global!C32</f>
        <v>عبيش مليكة</v>
      </c>
      <c r="H11" s="96">
        <f ca="1">LOOKUP(G11,global!C32,global!J32:M32)</f>
        <v>0</v>
      </c>
    </row>
    <row r="12" spans="1:8" ht="30.75" thickTop="1" thickBot="1">
      <c r="A12" s="95" t="str">
        <f>global!C7</f>
        <v>بلغوثي إيمان</v>
      </c>
      <c r="B12" s="96">
        <f ca="1">LOOKUP(A12,global!C7,global!J7:M7)</f>
        <v>0</v>
      </c>
      <c r="C12" s="93"/>
      <c r="D12" s="97" t="str">
        <f>global!C20</f>
        <v>حلوان محمد</v>
      </c>
      <c r="E12" s="96">
        <f ca="1">LOOKUP(D12,global!C20,global!J20:M20)</f>
        <v>0</v>
      </c>
      <c r="F12" s="93"/>
      <c r="G12" s="95" t="str">
        <f>global!C33</f>
        <v>علو هواري</v>
      </c>
      <c r="H12" s="96">
        <f ca="1">LOOKUP(G12,global!C33,global!J33:M33)</f>
        <v>0</v>
      </c>
    </row>
    <row r="13" spans="1:8" ht="30.75" thickTop="1" thickBot="1">
      <c r="A13" s="95" t="str">
        <f>global!C8</f>
        <v>بلقاسم أمال</v>
      </c>
      <c r="B13" s="96">
        <f ca="1">LOOKUP(A13,global!C8,global!J8:M8)</f>
        <v>0</v>
      </c>
      <c r="C13" s="93"/>
      <c r="D13" s="97" t="str">
        <f>global!C21</f>
        <v>حمادي رشيد</v>
      </c>
      <c r="E13" s="96">
        <f ca="1">LOOKUP(D13,global!C21,global!J21:M21)</f>
        <v>0</v>
      </c>
      <c r="F13" s="93"/>
      <c r="G13" s="95" t="str">
        <f>global!C34</f>
        <v>قسوس براهيم</v>
      </c>
      <c r="H13" s="96">
        <f ca="1">LOOKUP(G13,global!C34,global!J34:M34)</f>
        <v>0</v>
      </c>
    </row>
    <row r="14" spans="1:8" ht="30.75" thickTop="1" thickBot="1">
      <c r="A14" s="95" t="str">
        <f>global!C9</f>
        <v>بن جامعة فضيلة</v>
      </c>
      <c r="B14" s="96">
        <f ca="1">LOOKUP(A14,global!C9,global!J9:M9)</f>
        <v>0</v>
      </c>
      <c r="C14" s="93"/>
      <c r="D14" s="97" t="str">
        <f>global!C22</f>
        <v>حمداش الطيب</v>
      </c>
      <c r="E14" s="96">
        <f ca="1">LOOKUP(D14,global!C22,global!J22:M22)</f>
        <v>0</v>
      </c>
      <c r="F14" s="93"/>
      <c r="G14" s="95" t="str">
        <f>global!C35</f>
        <v>كبير عائشة</v>
      </c>
      <c r="H14" s="96">
        <f ca="1">LOOKUP(G14,global!C35,global!J35:M35)</f>
        <v>0</v>
      </c>
    </row>
    <row r="15" spans="1:8" ht="30.75" thickTop="1" thickBot="1">
      <c r="A15" s="95" t="str">
        <f>global!C10</f>
        <v>بن عابد الباتول</v>
      </c>
      <c r="B15" s="96">
        <f ca="1">LOOKUP(A15,global!C10,global!J10:M10)</f>
        <v>0</v>
      </c>
      <c r="C15" s="93"/>
      <c r="D15" s="97" t="str">
        <f>global!C23</f>
        <v>درويش جلول</v>
      </c>
      <c r="E15" s="96">
        <f ca="1">LOOKUP(D15,global!C23,global!J23:M23)</f>
        <v>0</v>
      </c>
      <c r="F15" s="93"/>
      <c r="G15" s="95" t="str">
        <f>global!C36</f>
        <v>لمجادي سورية</v>
      </c>
      <c r="H15" s="96">
        <f ca="1">LOOKUP(G15,global!C36,global!J36:M36)</f>
        <v>0</v>
      </c>
    </row>
    <row r="16" spans="1:8" ht="30.75" thickTop="1" thickBot="1">
      <c r="A16" s="95" t="str">
        <f>global!C11</f>
        <v>بن موسى حنان</v>
      </c>
      <c r="B16" s="96">
        <f ca="1">LOOKUP(A16,global!C11,global!J11:M11)</f>
        <v>0</v>
      </c>
      <c r="C16" s="93"/>
      <c r="D16" s="97" t="str">
        <f>global!C24</f>
        <v>زرقاوي جمال</v>
      </c>
      <c r="E16" s="96">
        <f ca="1">LOOKUP(D16,global!C24,global!J24:M24)</f>
        <v>0</v>
      </c>
      <c r="F16" s="93"/>
      <c r="G16" s="95" t="str">
        <f>global!C37</f>
        <v>مزاد آسية</v>
      </c>
      <c r="H16" s="96">
        <f ca="1">LOOKUP(G16,global!C37,global!J37:M37)</f>
        <v>0</v>
      </c>
    </row>
    <row r="17" spans="1:8" ht="30.75" thickTop="1" thickBot="1">
      <c r="A17" s="95" t="str">
        <f>global!C12</f>
        <v>بودوارة كريمة</v>
      </c>
      <c r="B17" s="96">
        <f ca="1">LOOKUP(A17,global!C12,global!J12:M12)</f>
        <v>0</v>
      </c>
      <c r="C17" s="93"/>
      <c r="D17" s="97" t="str">
        <f>global!C25</f>
        <v>سعودي فاطمة</v>
      </c>
      <c r="E17" s="96">
        <f ca="1">LOOKUP(D17,global!C25,global!J25:M25)</f>
        <v>0</v>
      </c>
      <c r="F17" s="93"/>
      <c r="G17" s="95" t="str">
        <f>global!C38</f>
        <v>مشوار وهيبة</v>
      </c>
      <c r="H17" s="96">
        <f ca="1">LOOKUP(G17,global!C38,global!J38:M38)</f>
        <v>0</v>
      </c>
    </row>
    <row r="18" spans="1:8" ht="30.75" thickTop="1" thickBot="1">
      <c r="A18" s="95" t="str">
        <f>global!C13</f>
        <v>بورياح خديجة</v>
      </c>
      <c r="B18" s="96">
        <f ca="1">LOOKUP(A18,global!C13,global!J13:M13)</f>
        <v>0</v>
      </c>
      <c r="C18" s="93"/>
      <c r="D18" s="97" t="str">
        <f>global!C26</f>
        <v>سي العربي سامية</v>
      </c>
      <c r="E18" s="96">
        <f ca="1">LOOKUP(D18,global!C26,global!J26:M26)</f>
        <v>0</v>
      </c>
      <c r="F18" s="93"/>
      <c r="G18" s="95" t="str">
        <f>global!C39</f>
        <v>مصطفى فاطمة</v>
      </c>
      <c r="H18" s="96">
        <f ca="1">LOOKUP(G18,global!C39,global!J39:M39)</f>
        <v>0</v>
      </c>
    </row>
    <row r="19" spans="1:8" ht="30.75" thickTop="1" thickBot="1">
      <c r="A19" s="95" t="str">
        <f>global!C14</f>
        <v>بوطبل سعدة</v>
      </c>
      <c r="B19" s="96">
        <f ca="1">LOOKUP(A19,global!C14,global!J14:M14)</f>
        <v>0</v>
      </c>
      <c r="C19" s="93"/>
      <c r="D19" s="97" t="str">
        <f>global!C27</f>
        <v>سي العربي صفية</v>
      </c>
      <c r="E19" s="96">
        <f ca="1">LOOKUP(D19,global!C27,global!J27:M27)</f>
        <v>0</v>
      </c>
      <c r="F19" s="93"/>
      <c r="G19" s="95" t="str">
        <f>global!C40</f>
        <v>مصطفى وردية</v>
      </c>
      <c r="H19" s="96">
        <f ca="1">LOOKUP(G19,global!C40,global!J40:M40)</f>
        <v>0</v>
      </c>
    </row>
    <row r="20" spans="1:8" ht="30.75" thickTop="1" thickBot="1">
      <c r="A20" s="95" t="str">
        <f>global!C15</f>
        <v>بوغلودة بدرة</v>
      </c>
      <c r="B20" s="96">
        <f ca="1">LOOKUP(A20,global!C15,global!J15:M15)</f>
        <v>0</v>
      </c>
      <c r="C20" s="93"/>
      <c r="D20" s="97" t="str">
        <f>global!C28</f>
        <v>سي العربي نورة</v>
      </c>
      <c r="E20" s="96">
        <f ca="1">LOOKUP(D20,global!C28,global!J28:M28)</f>
        <v>0</v>
      </c>
      <c r="F20" s="93"/>
      <c r="G20" s="95" t="str">
        <f>global!C41</f>
        <v>نيال محمد</v>
      </c>
      <c r="H20" s="96">
        <f ca="1">LOOKUP(G20,global!C41,global!J41:M41)</f>
        <v>0</v>
      </c>
    </row>
    <row r="21" spans="1:8" ht="30.75" thickTop="1" thickBot="1">
      <c r="A21" s="95" t="str">
        <f>global!C16</f>
        <v>بوقنوس الحبيب</v>
      </c>
      <c r="B21" s="96">
        <f ca="1">LOOKUP(A21,global!C16,global!J16:M16)</f>
        <v>0</v>
      </c>
      <c r="C21" s="93"/>
      <c r="D21" s="97" t="str">
        <f>global!C29</f>
        <v>شادلي عبد القادر</v>
      </c>
      <c r="E21" s="96">
        <f ca="1">LOOKUP(D21,global!C29,global!J29:M29)</f>
        <v>0</v>
      </c>
      <c r="F21" s="93"/>
      <c r="G21" s="95" t="str">
        <f>global!C42</f>
        <v>وادي إسماعيل</v>
      </c>
      <c r="H21" s="96">
        <f ca="1">LOOKUP(G21,global!C42,global!J42:M42)</f>
        <v>0</v>
      </c>
    </row>
    <row r="22" spans="1:8" ht="30.75" thickTop="1" thickBot="1">
      <c r="A22" s="95" t="str">
        <f>global!C17</f>
        <v>تامة يمينة</v>
      </c>
      <c r="B22" s="96">
        <f ca="1">LOOKUP(A22,global!C17,global!J17:M17)</f>
        <v>0</v>
      </c>
      <c r="C22" s="93"/>
      <c r="D22" s="97" t="str">
        <f>global!C30</f>
        <v>صافر خيرة</v>
      </c>
      <c r="E22" s="96">
        <f ca="1">LOOKUP(D22,global!C30,global!J30:M30)</f>
        <v>0</v>
      </c>
      <c r="F22" s="93"/>
      <c r="G22" s="95" t="str">
        <f>global!C43</f>
        <v>يعقوب بن عيسى</v>
      </c>
      <c r="H22" s="96">
        <f ca="1">LOOKUP(G22,global!C43,global!J43:M43)</f>
        <v>0</v>
      </c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view="pageBreakPreview" topLeftCell="A7" zoomScale="80" zoomScaleSheetLayoutView="80" workbookViewId="0">
      <selection activeCell="E16" sqref="E16"/>
    </sheetView>
  </sheetViews>
  <sheetFormatPr defaultColWidth="11.42578125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MAIN!D10</f>
        <v>الاثنين 15 ماي 2017</v>
      </c>
      <c r="B7" s="183"/>
      <c r="C7" s="183"/>
      <c r="D7" s="183"/>
      <c r="E7" s="183"/>
      <c r="F7" s="183" t="s">
        <v>137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>
        <f ca="1">LOOKUP(A10,global!C5,global!N5:O5)</f>
        <v>5</v>
      </c>
      <c r="C10" s="93"/>
      <c r="D10" s="97" t="str">
        <f>global!C18</f>
        <v>تمار احمد</v>
      </c>
      <c r="E10" s="96">
        <f ca="1">LOOKUP(D10,global!C18,global!N18:O18)</f>
        <v>0</v>
      </c>
      <c r="F10" s="93"/>
      <c r="G10" s="95" t="str">
        <f>global!C31</f>
        <v>طاهري عبد القادر</v>
      </c>
      <c r="H10" s="96">
        <f ca="1">LOOKUP(G10,global!C31,global!N31:O31)</f>
        <v>7</v>
      </c>
    </row>
    <row r="11" spans="1:8" ht="30.75" thickTop="1" thickBot="1">
      <c r="A11" s="95" t="str">
        <f>global!C6</f>
        <v>بزلي نورية</v>
      </c>
      <c r="B11" s="96">
        <f ca="1">LOOKUP(A11,global!C6,global!N6:O6)</f>
        <v>2</v>
      </c>
      <c r="C11" s="93"/>
      <c r="D11" s="97" t="str">
        <f>global!C19</f>
        <v>جيلالي نور الدين</v>
      </c>
      <c r="E11" s="96">
        <f ca="1">LOOKUP(D11,global!C19,global!N19:O19)</f>
        <v>0</v>
      </c>
      <c r="F11" s="93"/>
      <c r="G11" s="95" t="str">
        <f>global!C32</f>
        <v>عبيش مليكة</v>
      </c>
      <c r="H11" s="96">
        <f ca="1">LOOKUP(G11,global!C32,global!N32:O32)</f>
        <v>6</v>
      </c>
    </row>
    <row r="12" spans="1:8" ht="30.75" thickTop="1" thickBot="1">
      <c r="A12" s="95" t="str">
        <f>global!C7</f>
        <v>بلغوثي إيمان</v>
      </c>
      <c r="B12" s="96">
        <f ca="1">LOOKUP(A12,global!C7,global!N7:O7)</f>
        <v>0</v>
      </c>
      <c r="C12" s="93"/>
      <c r="D12" s="97" t="str">
        <f>global!C20</f>
        <v>حلوان محمد</v>
      </c>
      <c r="E12" s="96">
        <f ca="1">LOOKUP(D12,global!C20,global!N20:O20)</f>
        <v>0</v>
      </c>
      <c r="F12" s="93"/>
      <c r="G12" s="95" t="str">
        <f>global!C33</f>
        <v>علو هواري</v>
      </c>
      <c r="H12" s="96">
        <f ca="1">LOOKUP(G12,global!C33,global!N33:O33)</f>
        <v>0</v>
      </c>
    </row>
    <row r="13" spans="1:8" ht="30.75" thickTop="1" thickBot="1">
      <c r="A13" s="95" t="str">
        <f>global!C8</f>
        <v>بلقاسم أمال</v>
      </c>
      <c r="B13" s="96">
        <f ca="1">LOOKUP(A13,global!C8,global!N8:O8)</f>
        <v>0</v>
      </c>
      <c r="C13" s="93"/>
      <c r="D13" s="97" t="str">
        <f>global!C21</f>
        <v>حمادي رشيد</v>
      </c>
      <c r="E13" s="96">
        <f ca="1">LOOKUP(D13,global!C21,global!N21:O21)</f>
        <v>0</v>
      </c>
      <c r="F13" s="93"/>
      <c r="G13" s="95" t="str">
        <f>global!C34</f>
        <v>قسوس براهيم</v>
      </c>
      <c r="H13" s="96">
        <f ca="1">LOOKUP(G13,global!C34,global!N34:O34)</f>
        <v>0</v>
      </c>
    </row>
    <row r="14" spans="1:8" ht="30.75" thickTop="1" thickBot="1">
      <c r="A14" s="95" t="str">
        <f>global!C9</f>
        <v>بن جامعة فضيلة</v>
      </c>
      <c r="B14" s="96">
        <f ca="1">LOOKUP(A14,global!C9,global!N9:O9)</f>
        <v>0</v>
      </c>
      <c r="C14" s="93"/>
      <c r="D14" s="97" t="str">
        <f>global!C22</f>
        <v>حمداش الطيب</v>
      </c>
      <c r="E14" s="96">
        <f ca="1">LOOKUP(D14,global!C22,global!N22:O22)</f>
        <v>0</v>
      </c>
      <c r="F14" s="93"/>
      <c r="G14" s="95" t="str">
        <f>global!C35</f>
        <v>كبير عائشة</v>
      </c>
      <c r="H14" s="96">
        <f ca="1">LOOKUP(G14,global!C35,global!N35:O35)</f>
        <v>2</v>
      </c>
    </row>
    <row r="15" spans="1:8" ht="30.75" thickTop="1" thickBot="1">
      <c r="A15" s="95" t="str">
        <f>global!C10</f>
        <v>بن عابد الباتول</v>
      </c>
      <c r="B15" s="96">
        <f ca="1">LOOKUP(A15,global!C10,global!N10:O10)</f>
        <v>0</v>
      </c>
      <c r="C15" s="93"/>
      <c r="D15" s="97" t="str">
        <f>global!C23</f>
        <v>درويش جلول</v>
      </c>
      <c r="E15" s="96">
        <f ca="1">LOOKUP(D15,global!C23,global!N23:O23)</f>
        <v>5</v>
      </c>
      <c r="F15" s="93"/>
      <c r="G15" s="95" t="str">
        <f>global!C36</f>
        <v>لمجادي سورية</v>
      </c>
      <c r="H15" s="96">
        <f ca="1">LOOKUP(G15,global!C36,global!N36:O36)</f>
        <v>0</v>
      </c>
    </row>
    <row r="16" spans="1:8" ht="30.75" thickTop="1" thickBot="1">
      <c r="A16" s="95" t="str">
        <f>global!C11</f>
        <v>بن موسى حنان</v>
      </c>
      <c r="B16" s="96">
        <f ca="1">LOOKUP(A16,global!C11,global!N11:O11)</f>
        <v>0</v>
      </c>
      <c r="C16" s="93"/>
      <c r="D16" s="97" t="str">
        <f>global!C24</f>
        <v>زرقاوي جمال</v>
      </c>
      <c r="E16" s="96">
        <f ca="1">LOOKUP(D16,global!C24,global!N24:O24)</f>
        <v>0</v>
      </c>
      <c r="F16" s="93"/>
      <c r="G16" s="95" t="str">
        <f>global!C37</f>
        <v>مزاد آسية</v>
      </c>
      <c r="H16" s="96">
        <f ca="1">LOOKUP(G16,global!C37,global!N37:O37)</f>
        <v>0</v>
      </c>
    </row>
    <row r="17" spans="1:8" ht="30.75" thickTop="1" thickBot="1">
      <c r="A17" s="95" t="str">
        <f>global!C12</f>
        <v>بودوارة كريمة</v>
      </c>
      <c r="B17" s="96">
        <f ca="1">LOOKUP(A17,global!C12,global!N12:O12)</f>
        <v>0</v>
      </c>
      <c r="C17" s="93"/>
      <c r="D17" s="97" t="str">
        <f>global!C25</f>
        <v>سعودي فاطمة</v>
      </c>
      <c r="E17" s="96">
        <f ca="1">LOOKUP(D17,global!C25,global!N25:O25)</f>
        <v>1</v>
      </c>
      <c r="F17" s="93"/>
      <c r="G17" s="95" t="str">
        <f>global!C38</f>
        <v>مشوار وهيبة</v>
      </c>
      <c r="H17" s="96">
        <f ca="1">LOOKUP(G17,global!C38,global!N38:O38)</f>
        <v>0</v>
      </c>
    </row>
    <row r="18" spans="1:8" ht="30.75" thickTop="1" thickBot="1">
      <c r="A18" s="95" t="str">
        <f>global!C13</f>
        <v>بورياح خديجة</v>
      </c>
      <c r="B18" s="96">
        <f ca="1">LOOKUP(A18,global!C13,global!N13:O13)</f>
        <v>0</v>
      </c>
      <c r="C18" s="93"/>
      <c r="D18" s="97" t="str">
        <f>global!C26</f>
        <v>سي العربي سامية</v>
      </c>
      <c r="E18" s="96">
        <f ca="1">LOOKUP(D18,global!C26,global!N26:O26)</f>
        <v>0</v>
      </c>
      <c r="F18" s="93"/>
      <c r="G18" s="95" t="str">
        <f>global!C39</f>
        <v>مصطفى فاطمة</v>
      </c>
      <c r="H18" s="96">
        <f ca="1">LOOKUP(G18,global!C39,global!N39:O39)</f>
        <v>0</v>
      </c>
    </row>
    <row r="19" spans="1:8" ht="30.75" thickTop="1" thickBot="1">
      <c r="A19" s="95" t="str">
        <f>global!C14</f>
        <v>بوطبل سعدة</v>
      </c>
      <c r="B19" s="96">
        <f ca="1">LOOKUP(A19,global!C14,global!N14:O14)</f>
        <v>4</v>
      </c>
      <c r="C19" s="93"/>
      <c r="D19" s="97" t="str">
        <f>global!C27</f>
        <v>سي العربي صفية</v>
      </c>
      <c r="E19" s="96">
        <f ca="1">LOOKUP(D19,global!C27,global!N27:O27)</f>
        <v>1</v>
      </c>
      <c r="F19" s="93"/>
      <c r="G19" s="95" t="str">
        <f>global!C40</f>
        <v>مصطفى وردية</v>
      </c>
      <c r="H19" s="96">
        <f ca="1">LOOKUP(G19,global!C40,global!N40:O40)</f>
        <v>0</v>
      </c>
    </row>
    <row r="20" spans="1:8" ht="30.75" thickTop="1" thickBot="1">
      <c r="A20" s="95" t="str">
        <f>global!C15</f>
        <v>بوغلودة بدرة</v>
      </c>
      <c r="B20" s="96">
        <f ca="1">LOOKUP(A20,global!C15,global!N15:O15)</f>
        <v>3</v>
      </c>
      <c r="C20" s="93"/>
      <c r="D20" s="97" t="str">
        <f>global!C28</f>
        <v>سي العربي نورة</v>
      </c>
      <c r="E20" s="96">
        <f ca="1">LOOKUP(D20,global!C28,global!N28:O28)</f>
        <v>0</v>
      </c>
      <c r="F20" s="93"/>
      <c r="G20" s="95" t="str">
        <f>global!C41</f>
        <v>نيال محمد</v>
      </c>
      <c r="H20" s="96">
        <f ca="1">LOOKUP(G20,global!C41,global!N41:O41)</f>
        <v>0</v>
      </c>
    </row>
    <row r="21" spans="1:8" ht="30.75" thickTop="1" thickBot="1">
      <c r="A21" s="95" t="str">
        <f>global!C16</f>
        <v>بوقنوس الحبيب</v>
      </c>
      <c r="B21" s="96">
        <f ca="1">LOOKUP(A21,global!C16,global!N16:O16)</f>
        <v>0</v>
      </c>
      <c r="C21" s="93"/>
      <c r="D21" s="97" t="str">
        <f>global!C29</f>
        <v>شادلي عبد القادر</v>
      </c>
      <c r="E21" s="96">
        <f ca="1">LOOKUP(D21,global!C29,global!N29:O29)</f>
        <v>3</v>
      </c>
      <c r="F21" s="93"/>
      <c r="G21" s="95" t="str">
        <f>global!C42</f>
        <v>وادي إسماعيل</v>
      </c>
      <c r="H21" s="96">
        <f ca="1">LOOKUP(G21,global!C42,global!N42:O42)</f>
        <v>7</v>
      </c>
    </row>
    <row r="22" spans="1:8" ht="30.75" thickTop="1" thickBot="1">
      <c r="A22" s="95" t="str">
        <f>global!C17</f>
        <v>تامة يمينة</v>
      </c>
      <c r="B22" s="96">
        <f ca="1">LOOKUP(A22,global!C17,global!N17:O17)</f>
        <v>6</v>
      </c>
      <c r="C22" s="93"/>
      <c r="D22" s="97" t="str">
        <f>global!C30</f>
        <v>صافر خيرة</v>
      </c>
      <c r="E22" s="96">
        <f ca="1">LOOKUP(D22,global!C30,global!N30:O30)</f>
        <v>4</v>
      </c>
      <c r="F22" s="93"/>
      <c r="G22" s="95" t="str">
        <f>global!C43</f>
        <v>يعقوب بن عيسى</v>
      </c>
      <c r="H22" s="96">
        <f ca="1">LOOKUP(G22,global!C43,global!N43:O43)</f>
        <v>0</v>
      </c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view="pageBreakPreview" topLeftCell="A6" zoomScale="90" zoomScaleSheetLayoutView="90" workbookViewId="0">
      <selection activeCell="A8" sqref="A8"/>
    </sheetView>
  </sheetViews>
  <sheetFormatPr defaultColWidth="11.42578125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MAIN!D11</f>
        <v>الثلاثاء 16 ماي 2017</v>
      </c>
      <c r="B7" s="183"/>
      <c r="C7" s="183"/>
      <c r="D7" s="183"/>
      <c r="E7" s="183"/>
      <c r="F7" s="183" t="s">
        <v>136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/>
      <c r="C10" s="93"/>
      <c r="D10" s="97" t="str">
        <f>global!C18</f>
        <v>تمار احمد</v>
      </c>
      <c r="E10" s="98"/>
      <c r="F10" s="93"/>
      <c r="G10" s="95" t="str">
        <f>global!C31</f>
        <v>طاهري عبد القادر</v>
      </c>
      <c r="H10" s="99"/>
    </row>
    <row r="11" spans="1:8" ht="30.75" thickTop="1" thickBot="1">
      <c r="A11" s="95" t="str">
        <f>global!C6</f>
        <v>بزلي نورية</v>
      </c>
      <c r="B11" s="100"/>
      <c r="C11" s="93"/>
      <c r="D11" s="97" t="str">
        <f>global!C19</f>
        <v>جيلالي نور الدين</v>
      </c>
      <c r="E11" s="98"/>
      <c r="F11" s="93"/>
      <c r="G11" s="95" t="str">
        <f>global!C32</f>
        <v>عبيش مليكة</v>
      </c>
      <c r="H11" s="92"/>
    </row>
    <row r="12" spans="1:8" ht="30.75" thickTop="1" thickBot="1">
      <c r="A12" s="95" t="str">
        <f>global!C7</f>
        <v>بلغوثي إيمان</v>
      </c>
      <c r="B12" s="99"/>
      <c r="C12" s="93"/>
      <c r="D12" s="97" t="str">
        <f>global!C20</f>
        <v>حلوان محمد</v>
      </c>
      <c r="E12" s="98"/>
      <c r="F12" s="93"/>
      <c r="G12" s="95" t="str">
        <f>global!C33</f>
        <v>علو هواري</v>
      </c>
      <c r="H12" s="92"/>
    </row>
    <row r="13" spans="1:8" ht="30.75" thickTop="1" thickBot="1">
      <c r="A13" s="95" t="str">
        <f>global!C8</f>
        <v>بلقاسم أمال</v>
      </c>
      <c r="B13" s="92"/>
      <c r="C13" s="93"/>
      <c r="D13" s="97" t="str">
        <f>global!C21</f>
        <v>حمادي رشيد</v>
      </c>
      <c r="E13" s="98"/>
      <c r="F13" s="93"/>
      <c r="G13" s="95" t="str">
        <f>global!C34</f>
        <v>قسوس براهيم</v>
      </c>
      <c r="H13" s="92"/>
    </row>
    <row r="14" spans="1:8" ht="30.75" thickTop="1" thickBot="1">
      <c r="A14" s="95" t="str">
        <f>global!C9</f>
        <v>بن جامعة فضيلة</v>
      </c>
      <c r="B14" s="92"/>
      <c r="C14" s="93"/>
      <c r="D14" s="97" t="str">
        <f>global!C22</f>
        <v>حمداش الطيب</v>
      </c>
      <c r="E14" s="98"/>
      <c r="F14" s="93"/>
      <c r="G14" s="95" t="str">
        <f>global!C35</f>
        <v>كبير عائشة</v>
      </c>
      <c r="H14" s="92"/>
    </row>
    <row r="15" spans="1:8" ht="30.75" thickTop="1" thickBot="1">
      <c r="A15" s="95" t="str">
        <f>global!C10</f>
        <v>بن عابد الباتول</v>
      </c>
      <c r="B15" s="92"/>
      <c r="C15" s="93"/>
      <c r="D15" s="97" t="str">
        <f>global!C23</f>
        <v>درويش جلول</v>
      </c>
      <c r="E15" s="98"/>
      <c r="F15" s="93"/>
      <c r="G15" s="95" t="str">
        <f>global!C36</f>
        <v>لمجادي سورية</v>
      </c>
      <c r="H15" s="92"/>
    </row>
    <row r="16" spans="1:8" ht="30.75" thickTop="1" thickBot="1">
      <c r="A16" s="95" t="str">
        <f>global!C11</f>
        <v>بن موسى حنان</v>
      </c>
      <c r="B16" s="92"/>
      <c r="C16" s="93"/>
      <c r="D16" s="97" t="str">
        <f>global!C24</f>
        <v>زرقاوي جمال</v>
      </c>
      <c r="E16" s="98"/>
      <c r="F16" s="93"/>
      <c r="G16" s="95" t="str">
        <f>global!C37</f>
        <v>مزاد آسية</v>
      </c>
      <c r="H16" s="92"/>
    </row>
    <row r="17" spans="1:8" ht="30.75" thickTop="1" thickBot="1">
      <c r="A17" s="95" t="str">
        <f>global!C12</f>
        <v>بودوارة كريمة</v>
      </c>
      <c r="B17" s="92"/>
      <c r="C17" s="93"/>
      <c r="D17" s="97" t="str">
        <f>global!C25</f>
        <v>سعودي فاطمة</v>
      </c>
      <c r="E17" s="98"/>
      <c r="F17" s="93"/>
      <c r="G17" s="95" t="str">
        <f>global!C38</f>
        <v>مشوار وهيبة</v>
      </c>
      <c r="H17" s="92"/>
    </row>
    <row r="18" spans="1:8" ht="30.75" thickTop="1" thickBot="1">
      <c r="A18" s="95" t="str">
        <f>global!C13</f>
        <v>بورياح خديجة</v>
      </c>
      <c r="B18" s="92"/>
      <c r="C18" s="93"/>
      <c r="D18" s="97" t="str">
        <f>global!C26</f>
        <v>سي العربي سامية</v>
      </c>
      <c r="E18" s="98"/>
      <c r="F18" s="93"/>
      <c r="G18" s="95" t="str">
        <f>global!C39</f>
        <v>مصطفى فاطمة</v>
      </c>
      <c r="H18" s="92"/>
    </row>
    <row r="19" spans="1:8" ht="30.75" thickTop="1" thickBot="1">
      <c r="A19" s="95" t="str">
        <f>global!C14</f>
        <v>بوطبل سعدة</v>
      </c>
      <c r="B19" s="92"/>
      <c r="C19" s="93"/>
      <c r="D19" s="97" t="str">
        <f>global!C27</f>
        <v>سي العربي صفية</v>
      </c>
      <c r="E19" s="98"/>
      <c r="F19" s="93"/>
      <c r="G19" s="95" t="str">
        <f>global!C40</f>
        <v>مصطفى وردية</v>
      </c>
      <c r="H19" s="92"/>
    </row>
    <row r="20" spans="1:8" ht="30.75" thickTop="1" thickBot="1">
      <c r="A20" s="95" t="str">
        <f>global!C15</f>
        <v>بوغلودة بدرة</v>
      </c>
      <c r="B20" s="92"/>
      <c r="C20" s="93"/>
      <c r="D20" s="97" t="str">
        <f>global!C28</f>
        <v>سي العربي نورة</v>
      </c>
      <c r="E20" s="101"/>
      <c r="F20" s="93"/>
      <c r="G20" s="95" t="str">
        <f>global!C41</f>
        <v>نيال محمد</v>
      </c>
      <c r="H20" s="92"/>
    </row>
    <row r="21" spans="1:8" ht="30.75" thickTop="1" thickBot="1">
      <c r="A21" s="95" t="str">
        <f>global!C16</f>
        <v>بوقنوس الحبيب</v>
      </c>
      <c r="B21" s="92"/>
      <c r="C21" s="93"/>
      <c r="D21" s="97" t="str">
        <f>global!C29</f>
        <v>شادلي عبد القادر</v>
      </c>
      <c r="E21" s="98"/>
      <c r="F21" s="93"/>
      <c r="G21" s="95" t="str">
        <f>global!C42</f>
        <v>وادي إسماعيل</v>
      </c>
      <c r="H21" s="92"/>
    </row>
    <row r="22" spans="1:8" ht="30.75" thickTop="1" thickBot="1">
      <c r="A22" s="95" t="str">
        <f>global!C17</f>
        <v>تامة يمينة</v>
      </c>
      <c r="B22" s="99"/>
      <c r="C22" s="93"/>
      <c r="D22" s="97" t="str">
        <f>global!C30</f>
        <v>صافر خيرة</v>
      </c>
      <c r="E22" s="98"/>
      <c r="F22" s="93"/>
      <c r="G22" s="95" t="str">
        <f>global!C43</f>
        <v>يعقوب بن عيسى</v>
      </c>
      <c r="H22" s="99"/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view="pageBreakPreview" topLeftCell="A6" zoomScale="90" zoomScaleSheetLayoutView="90" workbookViewId="0">
      <selection activeCell="F8" sqref="F8"/>
    </sheetView>
  </sheetViews>
  <sheetFormatPr defaultColWidth="11.42578125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MAIN!D11</f>
        <v>الثلاثاء 16 ماي 2017</v>
      </c>
      <c r="B7" s="183"/>
      <c r="C7" s="183"/>
      <c r="D7" s="183"/>
      <c r="E7" s="183"/>
      <c r="F7" s="183" t="s">
        <v>137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/>
      <c r="C10" s="93"/>
      <c r="D10" s="97" t="str">
        <f>global!C18</f>
        <v>تمار احمد</v>
      </c>
      <c r="E10" s="98"/>
      <c r="F10" s="93"/>
      <c r="G10" s="95" t="str">
        <f>global!C31</f>
        <v>طاهري عبد القادر</v>
      </c>
      <c r="H10" s="99"/>
    </row>
    <row r="11" spans="1:8" ht="30.75" thickTop="1" thickBot="1">
      <c r="A11" s="95" t="str">
        <f>global!C6</f>
        <v>بزلي نورية</v>
      </c>
      <c r="B11" s="100"/>
      <c r="C11" s="93"/>
      <c r="D11" s="97" t="str">
        <f>global!C19</f>
        <v>جيلالي نور الدين</v>
      </c>
      <c r="E11" s="98"/>
      <c r="F11" s="93"/>
      <c r="G11" s="95" t="str">
        <f>global!C32</f>
        <v>عبيش مليكة</v>
      </c>
      <c r="H11" s="92"/>
    </row>
    <row r="12" spans="1:8" ht="30.75" thickTop="1" thickBot="1">
      <c r="A12" s="95" t="str">
        <f>global!C7</f>
        <v>بلغوثي إيمان</v>
      </c>
      <c r="B12" s="99"/>
      <c r="C12" s="93"/>
      <c r="D12" s="97" t="str">
        <f>global!C20</f>
        <v>حلوان محمد</v>
      </c>
      <c r="E12" s="98"/>
      <c r="F12" s="93"/>
      <c r="G12" s="95" t="str">
        <f>global!C33</f>
        <v>علو هواري</v>
      </c>
      <c r="H12" s="92"/>
    </row>
    <row r="13" spans="1:8" ht="30.75" thickTop="1" thickBot="1">
      <c r="A13" s="95" t="str">
        <f>global!C8</f>
        <v>بلقاسم أمال</v>
      </c>
      <c r="B13" s="92"/>
      <c r="C13" s="93"/>
      <c r="D13" s="97" t="str">
        <f>global!C21</f>
        <v>حمادي رشيد</v>
      </c>
      <c r="E13" s="98"/>
      <c r="F13" s="93"/>
      <c r="G13" s="95" t="str">
        <f>global!C34</f>
        <v>قسوس براهيم</v>
      </c>
      <c r="H13" s="92"/>
    </row>
    <row r="14" spans="1:8" ht="30.75" thickTop="1" thickBot="1">
      <c r="A14" s="95" t="str">
        <f>global!C9</f>
        <v>بن جامعة فضيلة</v>
      </c>
      <c r="B14" s="92"/>
      <c r="C14" s="93"/>
      <c r="D14" s="97" t="str">
        <f>global!C22</f>
        <v>حمداش الطيب</v>
      </c>
      <c r="E14" s="98"/>
      <c r="F14" s="93"/>
      <c r="G14" s="95" t="str">
        <f>global!C35</f>
        <v>كبير عائشة</v>
      </c>
      <c r="H14" s="92"/>
    </row>
    <row r="15" spans="1:8" ht="30.75" thickTop="1" thickBot="1">
      <c r="A15" s="95" t="str">
        <f>global!C10</f>
        <v>بن عابد الباتول</v>
      </c>
      <c r="B15" s="92"/>
      <c r="C15" s="93"/>
      <c r="D15" s="97" t="str">
        <f>global!C23</f>
        <v>درويش جلول</v>
      </c>
      <c r="E15" s="98"/>
      <c r="F15" s="93"/>
      <c r="G15" s="95" t="str">
        <f>global!C36</f>
        <v>لمجادي سورية</v>
      </c>
      <c r="H15" s="92"/>
    </row>
    <row r="16" spans="1:8" ht="30.75" thickTop="1" thickBot="1">
      <c r="A16" s="95" t="str">
        <f>global!C11</f>
        <v>بن موسى حنان</v>
      </c>
      <c r="B16" s="92"/>
      <c r="C16" s="93"/>
      <c r="D16" s="97" t="str">
        <f>global!C24</f>
        <v>زرقاوي جمال</v>
      </c>
      <c r="E16" s="98"/>
      <c r="F16" s="93"/>
      <c r="G16" s="95" t="str">
        <f>global!C37</f>
        <v>مزاد آسية</v>
      </c>
      <c r="H16" s="92"/>
    </row>
    <row r="17" spans="1:8" ht="30.75" thickTop="1" thickBot="1">
      <c r="A17" s="95" t="str">
        <f>global!C12</f>
        <v>بودوارة كريمة</v>
      </c>
      <c r="B17" s="92"/>
      <c r="C17" s="93"/>
      <c r="D17" s="97" t="str">
        <f>global!C25</f>
        <v>سعودي فاطمة</v>
      </c>
      <c r="E17" s="98"/>
      <c r="F17" s="93"/>
      <c r="G17" s="95" t="str">
        <f>global!C38</f>
        <v>مشوار وهيبة</v>
      </c>
      <c r="H17" s="92"/>
    </row>
    <row r="18" spans="1:8" ht="30.75" thickTop="1" thickBot="1">
      <c r="A18" s="95" t="str">
        <f>global!C13</f>
        <v>بورياح خديجة</v>
      </c>
      <c r="B18" s="92"/>
      <c r="C18" s="93"/>
      <c r="D18" s="97" t="str">
        <f>global!C26</f>
        <v>سي العربي سامية</v>
      </c>
      <c r="E18" s="98"/>
      <c r="F18" s="93"/>
      <c r="G18" s="95" t="str">
        <f>global!C39</f>
        <v>مصطفى فاطمة</v>
      </c>
      <c r="H18" s="92"/>
    </row>
    <row r="19" spans="1:8" ht="30.75" thickTop="1" thickBot="1">
      <c r="A19" s="95" t="str">
        <f>global!C14</f>
        <v>بوطبل سعدة</v>
      </c>
      <c r="B19" s="92"/>
      <c r="C19" s="93"/>
      <c r="D19" s="97" t="str">
        <f>global!C27</f>
        <v>سي العربي صفية</v>
      </c>
      <c r="E19" s="98"/>
      <c r="F19" s="93"/>
      <c r="G19" s="95" t="str">
        <f>global!C40</f>
        <v>مصطفى وردية</v>
      </c>
      <c r="H19" s="92"/>
    </row>
    <row r="20" spans="1:8" ht="30.75" thickTop="1" thickBot="1">
      <c r="A20" s="95" t="str">
        <f>global!C15</f>
        <v>بوغلودة بدرة</v>
      </c>
      <c r="B20" s="92"/>
      <c r="C20" s="93"/>
      <c r="D20" s="97" t="str">
        <f>global!C28</f>
        <v>سي العربي نورة</v>
      </c>
      <c r="E20" s="101"/>
      <c r="F20" s="93"/>
      <c r="G20" s="95" t="str">
        <f>global!C41</f>
        <v>نيال محمد</v>
      </c>
      <c r="H20" s="92"/>
    </row>
    <row r="21" spans="1:8" ht="30.75" thickTop="1" thickBot="1">
      <c r="A21" s="95" t="str">
        <f>global!C16</f>
        <v>بوقنوس الحبيب</v>
      </c>
      <c r="B21" s="92"/>
      <c r="C21" s="93"/>
      <c r="D21" s="97" t="str">
        <f>global!C29</f>
        <v>شادلي عبد القادر</v>
      </c>
      <c r="E21" s="98"/>
      <c r="F21" s="93"/>
      <c r="G21" s="95" t="str">
        <f>global!C42</f>
        <v>وادي إسماعيل</v>
      </c>
      <c r="H21" s="92"/>
    </row>
    <row r="22" spans="1:8" ht="30.75" thickTop="1" thickBot="1">
      <c r="A22" s="95" t="str">
        <f>global!C17</f>
        <v>تامة يمينة</v>
      </c>
      <c r="B22" s="99"/>
      <c r="C22" s="93"/>
      <c r="D22" s="97" t="str">
        <f>global!C30</f>
        <v>صافر خيرة</v>
      </c>
      <c r="E22" s="98"/>
      <c r="F22" s="93"/>
      <c r="G22" s="95" t="str">
        <f>global!C43</f>
        <v>يعقوب بن عيسى</v>
      </c>
      <c r="H22" s="99"/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view="pageBreakPreview" topLeftCell="A6" zoomScale="90" zoomScaleSheetLayoutView="90" workbookViewId="0">
      <selection activeCell="A8" sqref="A8"/>
    </sheetView>
  </sheetViews>
  <sheetFormatPr defaultColWidth="11.42578125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MAIN!D12</f>
        <v>الاربعاء 17 ماي 2017</v>
      </c>
      <c r="B7" s="183"/>
      <c r="C7" s="183"/>
      <c r="D7" s="183"/>
      <c r="E7" s="183"/>
      <c r="F7" s="183" t="s">
        <v>136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/>
      <c r="C10" s="93"/>
      <c r="D10" s="97" t="str">
        <f>global!C18</f>
        <v>تمار احمد</v>
      </c>
      <c r="E10" s="98"/>
      <c r="F10" s="93"/>
      <c r="G10" s="95" t="str">
        <f>global!C31</f>
        <v>طاهري عبد القادر</v>
      </c>
      <c r="H10" s="99"/>
    </row>
    <row r="11" spans="1:8" ht="30.75" thickTop="1" thickBot="1">
      <c r="A11" s="95" t="str">
        <f>global!C6</f>
        <v>بزلي نورية</v>
      </c>
      <c r="B11" s="100"/>
      <c r="C11" s="93"/>
      <c r="D11" s="97" t="str">
        <f>global!C19</f>
        <v>جيلالي نور الدين</v>
      </c>
      <c r="E11" s="98"/>
      <c r="F11" s="93"/>
      <c r="G11" s="95" t="str">
        <f>global!C32</f>
        <v>عبيش مليكة</v>
      </c>
      <c r="H11" s="92"/>
    </row>
    <row r="12" spans="1:8" ht="30.75" thickTop="1" thickBot="1">
      <c r="A12" s="95" t="str">
        <f>global!C7</f>
        <v>بلغوثي إيمان</v>
      </c>
      <c r="B12" s="99"/>
      <c r="C12" s="93"/>
      <c r="D12" s="97" t="str">
        <f>global!C20</f>
        <v>حلوان محمد</v>
      </c>
      <c r="E12" s="98"/>
      <c r="F12" s="93"/>
      <c r="G12" s="95" t="str">
        <f>global!C33</f>
        <v>علو هواري</v>
      </c>
      <c r="H12" s="92"/>
    </row>
    <row r="13" spans="1:8" ht="30.75" thickTop="1" thickBot="1">
      <c r="A13" s="95" t="str">
        <f>global!C8</f>
        <v>بلقاسم أمال</v>
      </c>
      <c r="B13" s="92"/>
      <c r="C13" s="93"/>
      <c r="D13" s="97" t="str">
        <f>global!C21</f>
        <v>حمادي رشيد</v>
      </c>
      <c r="E13" s="98"/>
      <c r="F13" s="93"/>
      <c r="G13" s="95" t="str">
        <f>global!C34</f>
        <v>قسوس براهيم</v>
      </c>
      <c r="H13" s="92"/>
    </row>
    <row r="14" spans="1:8" ht="30.75" thickTop="1" thickBot="1">
      <c r="A14" s="95" t="str">
        <f>global!C9</f>
        <v>بن جامعة فضيلة</v>
      </c>
      <c r="B14" s="92"/>
      <c r="C14" s="93"/>
      <c r="D14" s="97" t="str">
        <f>global!C22</f>
        <v>حمداش الطيب</v>
      </c>
      <c r="E14" s="98"/>
      <c r="F14" s="93"/>
      <c r="G14" s="95" t="str">
        <f>global!C35</f>
        <v>كبير عائشة</v>
      </c>
      <c r="H14" s="92"/>
    </row>
    <row r="15" spans="1:8" ht="30.75" thickTop="1" thickBot="1">
      <c r="A15" s="95" t="str">
        <f>global!C10</f>
        <v>بن عابد الباتول</v>
      </c>
      <c r="B15" s="92"/>
      <c r="C15" s="93"/>
      <c r="D15" s="97" t="str">
        <f>global!C23</f>
        <v>درويش جلول</v>
      </c>
      <c r="E15" s="98"/>
      <c r="F15" s="93"/>
      <c r="G15" s="95" t="str">
        <f>global!C36</f>
        <v>لمجادي سورية</v>
      </c>
      <c r="H15" s="92"/>
    </row>
    <row r="16" spans="1:8" ht="30.75" thickTop="1" thickBot="1">
      <c r="A16" s="95" t="str">
        <f>global!C11</f>
        <v>بن موسى حنان</v>
      </c>
      <c r="B16" s="92"/>
      <c r="C16" s="93"/>
      <c r="D16" s="97" t="str">
        <f>global!C24</f>
        <v>زرقاوي جمال</v>
      </c>
      <c r="E16" s="98"/>
      <c r="F16" s="93"/>
      <c r="G16" s="95" t="str">
        <f>global!C37</f>
        <v>مزاد آسية</v>
      </c>
      <c r="H16" s="92"/>
    </row>
    <row r="17" spans="1:8" ht="30.75" thickTop="1" thickBot="1">
      <c r="A17" s="95" t="str">
        <f>global!C12</f>
        <v>بودوارة كريمة</v>
      </c>
      <c r="B17" s="92"/>
      <c r="C17" s="93"/>
      <c r="D17" s="97" t="str">
        <f>global!C25</f>
        <v>سعودي فاطمة</v>
      </c>
      <c r="E17" s="98"/>
      <c r="F17" s="93"/>
      <c r="G17" s="95" t="str">
        <f>global!C38</f>
        <v>مشوار وهيبة</v>
      </c>
      <c r="H17" s="92"/>
    </row>
    <row r="18" spans="1:8" ht="30.75" thickTop="1" thickBot="1">
      <c r="A18" s="95" t="str">
        <f>global!C13</f>
        <v>بورياح خديجة</v>
      </c>
      <c r="B18" s="92"/>
      <c r="C18" s="93"/>
      <c r="D18" s="97" t="str">
        <f>global!C26</f>
        <v>سي العربي سامية</v>
      </c>
      <c r="E18" s="98"/>
      <c r="F18" s="93"/>
      <c r="G18" s="95" t="str">
        <f>global!C39</f>
        <v>مصطفى فاطمة</v>
      </c>
      <c r="H18" s="92"/>
    </row>
    <row r="19" spans="1:8" ht="30.75" thickTop="1" thickBot="1">
      <c r="A19" s="95" t="str">
        <f>global!C14</f>
        <v>بوطبل سعدة</v>
      </c>
      <c r="B19" s="92"/>
      <c r="C19" s="93"/>
      <c r="D19" s="97" t="str">
        <f>global!C27</f>
        <v>سي العربي صفية</v>
      </c>
      <c r="E19" s="98"/>
      <c r="F19" s="93"/>
      <c r="G19" s="95" t="str">
        <f>global!C40</f>
        <v>مصطفى وردية</v>
      </c>
      <c r="H19" s="92"/>
    </row>
    <row r="20" spans="1:8" ht="30.75" thickTop="1" thickBot="1">
      <c r="A20" s="95" t="str">
        <f>global!C15</f>
        <v>بوغلودة بدرة</v>
      </c>
      <c r="B20" s="92"/>
      <c r="C20" s="93"/>
      <c r="D20" s="97" t="str">
        <f>global!C28</f>
        <v>سي العربي نورة</v>
      </c>
      <c r="E20" s="101"/>
      <c r="F20" s="93"/>
      <c r="G20" s="95" t="str">
        <f>global!C41</f>
        <v>نيال محمد</v>
      </c>
      <c r="H20" s="92"/>
    </row>
    <row r="21" spans="1:8" ht="30.75" thickTop="1" thickBot="1">
      <c r="A21" s="95" t="str">
        <f>global!C16</f>
        <v>بوقنوس الحبيب</v>
      </c>
      <c r="B21" s="92"/>
      <c r="C21" s="93"/>
      <c r="D21" s="97" t="str">
        <f>global!C29</f>
        <v>شادلي عبد القادر</v>
      </c>
      <c r="E21" s="98"/>
      <c r="F21" s="93"/>
      <c r="G21" s="95" t="str">
        <f>global!C42</f>
        <v>وادي إسماعيل</v>
      </c>
      <c r="H21" s="92"/>
    </row>
    <row r="22" spans="1:8" ht="30.75" thickTop="1" thickBot="1">
      <c r="A22" s="95" t="str">
        <f>global!C17</f>
        <v>تامة يمينة</v>
      </c>
      <c r="B22" s="99"/>
      <c r="C22" s="93"/>
      <c r="D22" s="97" t="str">
        <f>global!C30</f>
        <v>صافر خيرة</v>
      </c>
      <c r="E22" s="98"/>
      <c r="F22" s="93"/>
      <c r="G22" s="95" t="str">
        <f>global!C43</f>
        <v>يعقوب بن عيسى</v>
      </c>
      <c r="H22" s="99"/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view="pageBreakPreview" topLeftCell="A6" zoomScale="90" zoomScaleSheetLayoutView="90" workbookViewId="0">
      <selection activeCell="F8" sqref="F8"/>
    </sheetView>
  </sheetViews>
  <sheetFormatPr defaultColWidth="11.42578125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MAIN!D12</f>
        <v>الاربعاء 17 ماي 2017</v>
      </c>
      <c r="B7" s="183"/>
      <c r="C7" s="183"/>
      <c r="D7" s="183"/>
      <c r="E7" s="183"/>
      <c r="F7" s="183" t="s">
        <v>137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/>
      <c r="C10" s="93"/>
      <c r="D10" s="97" t="str">
        <f>global!C18</f>
        <v>تمار احمد</v>
      </c>
      <c r="E10" s="98"/>
      <c r="F10" s="93"/>
      <c r="G10" s="95" t="str">
        <f>global!C31</f>
        <v>طاهري عبد القادر</v>
      </c>
      <c r="H10" s="99"/>
    </row>
    <row r="11" spans="1:8" ht="30.75" thickTop="1" thickBot="1">
      <c r="A11" s="95" t="str">
        <f>global!C6</f>
        <v>بزلي نورية</v>
      </c>
      <c r="B11" s="100"/>
      <c r="C11" s="93"/>
      <c r="D11" s="97" t="str">
        <f>global!C19</f>
        <v>جيلالي نور الدين</v>
      </c>
      <c r="E11" s="98"/>
      <c r="F11" s="93"/>
      <c r="G11" s="95" t="str">
        <f>global!C32</f>
        <v>عبيش مليكة</v>
      </c>
      <c r="H11" s="92"/>
    </row>
    <row r="12" spans="1:8" ht="30.75" thickTop="1" thickBot="1">
      <c r="A12" s="95" t="str">
        <f>global!C7</f>
        <v>بلغوثي إيمان</v>
      </c>
      <c r="B12" s="99"/>
      <c r="C12" s="93"/>
      <c r="D12" s="97" t="str">
        <f>global!C20</f>
        <v>حلوان محمد</v>
      </c>
      <c r="E12" s="98"/>
      <c r="F12" s="93"/>
      <c r="G12" s="95" t="str">
        <f>global!C33</f>
        <v>علو هواري</v>
      </c>
      <c r="H12" s="92"/>
    </row>
    <row r="13" spans="1:8" ht="30.75" thickTop="1" thickBot="1">
      <c r="A13" s="95" t="str">
        <f>global!C8</f>
        <v>بلقاسم أمال</v>
      </c>
      <c r="B13" s="92"/>
      <c r="C13" s="93"/>
      <c r="D13" s="97" t="str">
        <f>global!C21</f>
        <v>حمادي رشيد</v>
      </c>
      <c r="E13" s="98"/>
      <c r="F13" s="93"/>
      <c r="G13" s="95" t="str">
        <f>global!C34</f>
        <v>قسوس براهيم</v>
      </c>
      <c r="H13" s="92"/>
    </row>
    <row r="14" spans="1:8" ht="30.75" thickTop="1" thickBot="1">
      <c r="A14" s="95" t="str">
        <f>global!C9</f>
        <v>بن جامعة فضيلة</v>
      </c>
      <c r="B14" s="92"/>
      <c r="C14" s="93"/>
      <c r="D14" s="97" t="str">
        <f>global!C22</f>
        <v>حمداش الطيب</v>
      </c>
      <c r="E14" s="98"/>
      <c r="F14" s="93"/>
      <c r="G14" s="95" t="str">
        <f>global!C35</f>
        <v>كبير عائشة</v>
      </c>
      <c r="H14" s="92"/>
    </row>
    <row r="15" spans="1:8" ht="30.75" thickTop="1" thickBot="1">
      <c r="A15" s="95" t="str">
        <f>global!C10</f>
        <v>بن عابد الباتول</v>
      </c>
      <c r="B15" s="92"/>
      <c r="C15" s="93"/>
      <c r="D15" s="97" t="str">
        <f>global!C23</f>
        <v>درويش جلول</v>
      </c>
      <c r="E15" s="98"/>
      <c r="F15" s="93"/>
      <c r="G15" s="95" t="str">
        <f>global!C36</f>
        <v>لمجادي سورية</v>
      </c>
      <c r="H15" s="92"/>
    </row>
    <row r="16" spans="1:8" ht="30.75" thickTop="1" thickBot="1">
      <c r="A16" s="95" t="str">
        <f>global!C11</f>
        <v>بن موسى حنان</v>
      </c>
      <c r="B16" s="92"/>
      <c r="C16" s="93"/>
      <c r="D16" s="97" t="str">
        <f>global!C24</f>
        <v>زرقاوي جمال</v>
      </c>
      <c r="E16" s="98"/>
      <c r="F16" s="93"/>
      <c r="G16" s="95" t="str">
        <f>global!C37</f>
        <v>مزاد آسية</v>
      </c>
      <c r="H16" s="92"/>
    </row>
    <row r="17" spans="1:8" ht="30.75" thickTop="1" thickBot="1">
      <c r="A17" s="95" t="str">
        <f>global!C12</f>
        <v>بودوارة كريمة</v>
      </c>
      <c r="B17" s="92"/>
      <c r="C17" s="93"/>
      <c r="D17" s="97" t="str">
        <f>global!C25</f>
        <v>سعودي فاطمة</v>
      </c>
      <c r="E17" s="98"/>
      <c r="F17" s="93"/>
      <c r="G17" s="95" t="str">
        <f>global!C38</f>
        <v>مشوار وهيبة</v>
      </c>
      <c r="H17" s="92"/>
    </row>
    <row r="18" spans="1:8" ht="30.75" thickTop="1" thickBot="1">
      <c r="A18" s="95" t="str">
        <f>global!C13</f>
        <v>بورياح خديجة</v>
      </c>
      <c r="B18" s="92"/>
      <c r="C18" s="93"/>
      <c r="D18" s="97" t="str">
        <f>global!C26</f>
        <v>سي العربي سامية</v>
      </c>
      <c r="E18" s="98"/>
      <c r="F18" s="93"/>
      <c r="G18" s="95" t="str">
        <f>global!C39</f>
        <v>مصطفى فاطمة</v>
      </c>
      <c r="H18" s="92"/>
    </row>
    <row r="19" spans="1:8" ht="30.75" thickTop="1" thickBot="1">
      <c r="A19" s="95" t="str">
        <f>global!C14</f>
        <v>بوطبل سعدة</v>
      </c>
      <c r="B19" s="92"/>
      <c r="C19" s="93"/>
      <c r="D19" s="97" t="str">
        <f>global!C27</f>
        <v>سي العربي صفية</v>
      </c>
      <c r="E19" s="98"/>
      <c r="F19" s="93"/>
      <c r="G19" s="95" t="str">
        <f>global!C40</f>
        <v>مصطفى وردية</v>
      </c>
      <c r="H19" s="92"/>
    </row>
    <row r="20" spans="1:8" ht="30.75" thickTop="1" thickBot="1">
      <c r="A20" s="95" t="str">
        <f>global!C15</f>
        <v>بوغلودة بدرة</v>
      </c>
      <c r="B20" s="92"/>
      <c r="C20" s="93"/>
      <c r="D20" s="97" t="str">
        <f>global!C28</f>
        <v>سي العربي نورة</v>
      </c>
      <c r="E20" s="101"/>
      <c r="F20" s="93"/>
      <c r="G20" s="95" t="str">
        <f>global!C41</f>
        <v>نيال محمد</v>
      </c>
      <c r="H20" s="92"/>
    </row>
    <row r="21" spans="1:8" ht="30.75" thickTop="1" thickBot="1">
      <c r="A21" s="95" t="str">
        <f>global!C16</f>
        <v>بوقنوس الحبيب</v>
      </c>
      <c r="B21" s="92"/>
      <c r="C21" s="93"/>
      <c r="D21" s="97" t="str">
        <f>global!C29</f>
        <v>شادلي عبد القادر</v>
      </c>
      <c r="E21" s="98"/>
      <c r="F21" s="93"/>
      <c r="G21" s="95" t="str">
        <f>global!C42</f>
        <v>وادي إسماعيل</v>
      </c>
      <c r="H21" s="92"/>
    </row>
    <row r="22" spans="1:8" ht="30.75" thickTop="1" thickBot="1">
      <c r="A22" s="95" t="str">
        <f>global!C17</f>
        <v>تامة يمينة</v>
      </c>
      <c r="B22" s="99"/>
      <c r="C22" s="93"/>
      <c r="D22" s="97" t="str">
        <f>global!C30</f>
        <v>صافر خيرة</v>
      </c>
      <c r="E22" s="98"/>
      <c r="F22" s="93"/>
      <c r="G22" s="95" t="str">
        <f>global!C43</f>
        <v>يعقوب بن عيسى</v>
      </c>
      <c r="H22" s="99"/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view="pageBreakPreview" topLeftCell="A6" zoomScale="90" zoomScaleSheetLayoutView="90" workbookViewId="0">
      <selection activeCell="A8" sqref="A8"/>
    </sheetView>
  </sheetViews>
  <sheetFormatPr defaultColWidth="11.42578125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MAIN!D13</f>
        <v>الخميس 18 ماي 2017</v>
      </c>
      <c r="B7" s="183"/>
      <c r="C7" s="183"/>
      <c r="D7" s="183"/>
      <c r="E7" s="183"/>
      <c r="F7" s="183" t="s">
        <v>136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/>
      <c r="C10" s="93"/>
      <c r="D10" s="97" t="str">
        <f>global!C18</f>
        <v>تمار احمد</v>
      </c>
      <c r="E10" s="98"/>
      <c r="F10" s="93"/>
      <c r="G10" s="95" t="str">
        <f>global!C31</f>
        <v>طاهري عبد القادر</v>
      </c>
      <c r="H10" s="99"/>
    </row>
    <row r="11" spans="1:8" ht="30.75" thickTop="1" thickBot="1">
      <c r="A11" s="95" t="str">
        <f>global!C6</f>
        <v>بزلي نورية</v>
      </c>
      <c r="B11" s="100"/>
      <c r="C11" s="93"/>
      <c r="D11" s="97" t="str">
        <f>global!C19</f>
        <v>جيلالي نور الدين</v>
      </c>
      <c r="E11" s="98"/>
      <c r="F11" s="93"/>
      <c r="G11" s="95" t="str">
        <f>global!C32</f>
        <v>عبيش مليكة</v>
      </c>
      <c r="H11" s="92"/>
    </row>
    <row r="12" spans="1:8" ht="30.75" thickTop="1" thickBot="1">
      <c r="A12" s="95" t="str">
        <f>global!C7</f>
        <v>بلغوثي إيمان</v>
      </c>
      <c r="B12" s="99"/>
      <c r="C12" s="93"/>
      <c r="D12" s="97" t="str">
        <f>global!C20</f>
        <v>حلوان محمد</v>
      </c>
      <c r="E12" s="98"/>
      <c r="F12" s="93"/>
      <c r="G12" s="95" t="str">
        <f>global!C33</f>
        <v>علو هواري</v>
      </c>
      <c r="H12" s="92"/>
    </row>
    <row r="13" spans="1:8" ht="30.75" thickTop="1" thickBot="1">
      <c r="A13" s="95" t="str">
        <f>global!C8</f>
        <v>بلقاسم أمال</v>
      </c>
      <c r="B13" s="92"/>
      <c r="C13" s="93"/>
      <c r="D13" s="97" t="str">
        <f>global!C21</f>
        <v>حمادي رشيد</v>
      </c>
      <c r="E13" s="98"/>
      <c r="F13" s="93"/>
      <c r="G13" s="95" t="str">
        <f>global!C34</f>
        <v>قسوس براهيم</v>
      </c>
      <c r="H13" s="92"/>
    </row>
    <row r="14" spans="1:8" ht="30.75" thickTop="1" thickBot="1">
      <c r="A14" s="95" t="str">
        <f>global!C9</f>
        <v>بن جامعة فضيلة</v>
      </c>
      <c r="B14" s="92"/>
      <c r="C14" s="93"/>
      <c r="D14" s="97" t="str">
        <f>global!C22</f>
        <v>حمداش الطيب</v>
      </c>
      <c r="E14" s="98"/>
      <c r="F14" s="93"/>
      <c r="G14" s="95" t="str">
        <f>global!C35</f>
        <v>كبير عائشة</v>
      </c>
      <c r="H14" s="92"/>
    </row>
    <row r="15" spans="1:8" ht="30.75" thickTop="1" thickBot="1">
      <c r="A15" s="95" t="str">
        <f>global!C10</f>
        <v>بن عابد الباتول</v>
      </c>
      <c r="B15" s="92"/>
      <c r="C15" s="93"/>
      <c r="D15" s="97" t="str">
        <f>global!C23</f>
        <v>درويش جلول</v>
      </c>
      <c r="E15" s="98"/>
      <c r="F15" s="93"/>
      <c r="G15" s="95" t="str">
        <f>global!C36</f>
        <v>لمجادي سورية</v>
      </c>
      <c r="H15" s="92"/>
    </row>
    <row r="16" spans="1:8" ht="30.75" thickTop="1" thickBot="1">
      <c r="A16" s="95" t="str">
        <f>global!C11</f>
        <v>بن موسى حنان</v>
      </c>
      <c r="B16" s="92"/>
      <c r="C16" s="93"/>
      <c r="D16" s="97" t="str">
        <f>global!C24</f>
        <v>زرقاوي جمال</v>
      </c>
      <c r="E16" s="98"/>
      <c r="F16" s="93"/>
      <c r="G16" s="95" t="str">
        <f>global!C37</f>
        <v>مزاد آسية</v>
      </c>
      <c r="H16" s="92"/>
    </row>
    <row r="17" spans="1:8" ht="30.75" thickTop="1" thickBot="1">
      <c r="A17" s="95" t="str">
        <f>global!C12</f>
        <v>بودوارة كريمة</v>
      </c>
      <c r="B17" s="92"/>
      <c r="C17" s="93"/>
      <c r="D17" s="97" t="str">
        <f>global!C25</f>
        <v>سعودي فاطمة</v>
      </c>
      <c r="E17" s="98"/>
      <c r="F17" s="93"/>
      <c r="G17" s="95" t="str">
        <f>global!C38</f>
        <v>مشوار وهيبة</v>
      </c>
      <c r="H17" s="92"/>
    </row>
    <row r="18" spans="1:8" ht="30.75" thickTop="1" thickBot="1">
      <c r="A18" s="95" t="str">
        <f>global!C13</f>
        <v>بورياح خديجة</v>
      </c>
      <c r="B18" s="92"/>
      <c r="C18" s="93"/>
      <c r="D18" s="97" t="str">
        <f>global!C26</f>
        <v>سي العربي سامية</v>
      </c>
      <c r="E18" s="98"/>
      <c r="F18" s="93"/>
      <c r="G18" s="95" t="str">
        <f>global!C39</f>
        <v>مصطفى فاطمة</v>
      </c>
      <c r="H18" s="92"/>
    </row>
    <row r="19" spans="1:8" ht="30.75" thickTop="1" thickBot="1">
      <c r="A19" s="95" t="str">
        <f>global!C14</f>
        <v>بوطبل سعدة</v>
      </c>
      <c r="B19" s="92"/>
      <c r="C19" s="93"/>
      <c r="D19" s="97" t="str">
        <f>global!C27</f>
        <v>سي العربي صفية</v>
      </c>
      <c r="E19" s="98"/>
      <c r="F19" s="93"/>
      <c r="G19" s="95" t="str">
        <f>global!C40</f>
        <v>مصطفى وردية</v>
      </c>
      <c r="H19" s="92"/>
    </row>
    <row r="20" spans="1:8" ht="30.75" thickTop="1" thickBot="1">
      <c r="A20" s="95" t="str">
        <f>global!C15</f>
        <v>بوغلودة بدرة</v>
      </c>
      <c r="B20" s="92"/>
      <c r="C20" s="93"/>
      <c r="D20" s="97" t="str">
        <f>global!C28</f>
        <v>سي العربي نورة</v>
      </c>
      <c r="E20" s="101"/>
      <c r="F20" s="93"/>
      <c r="G20" s="95" t="str">
        <f>global!C41</f>
        <v>نيال محمد</v>
      </c>
      <c r="H20" s="92"/>
    </row>
    <row r="21" spans="1:8" ht="30.75" thickTop="1" thickBot="1">
      <c r="A21" s="95" t="str">
        <f>global!C16</f>
        <v>بوقنوس الحبيب</v>
      </c>
      <c r="B21" s="92"/>
      <c r="C21" s="93"/>
      <c r="D21" s="97" t="str">
        <f>global!C29</f>
        <v>شادلي عبد القادر</v>
      </c>
      <c r="E21" s="98"/>
      <c r="F21" s="93"/>
      <c r="G21" s="95" t="str">
        <f>global!C42</f>
        <v>وادي إسماعيل</v>
      </c>
      <c r="H21" s="92"/>
    </row>
    <row r="22" spans="1:8" ht="30.75" thickTop="1" thickBot="1">
      <c r="A22" s="95" t="str">
        <f>global!C17</f>
        <v>تامة يمينة</v>
      </c>
      <c r="B22" s="99"/>
      <c r="C22" s="93"/>
      <c r="D22" s="97" t="str">
        <f>global!C30</f>
        <v>صافر خيرة</v>
      </c>
      <c r="E22" s="98"/>
      <c r="F22" s="93"/>
      <c r="G22" s="95" t="str">
        <f>global!C43</f>
        <v>يعقوب بن عيسى</v>
      </c>
      <c r="H22" s="99"/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rightToLeft="1" view="pageBreakPreview" topLeftCell="A6" zoomScale="90" zoomScaleSheetLayoutView="90" workbookViewId="0">
      <selection activeCell="A8" sqref="A8"/>
    </sheetView>
  </sheetViews>
  <sheetFormatPr defaultColWidth="11.42578125" defaultRowHeight="12.75"/>
  <cols>
    <col min="1" max="1" width="17" style="87" bestFit="1" customWidth="1"/>
    <col min="2" max="2" width="11.140625" style="87" bestFit="1" customWidth="1"/>
    <col min="3" max="3" width="17.5703125" style="87" bestFit="1" customWidth="1"/>
    <col min="4" max="4" width="18.5703125" style="87" bestFit="1" customWidth="1"/>
    <col min="5" max="5" width="11.140625" style="87" bestFit="1" customWidth="1"/>
    <col min="6" max="6" width="18" style="87" bestFit="1" customWidth="1"/>
    <col min="7" max="7" width="18.85546875" style="87" bestFit="1" customWidth="1"/>
    <col min="8" max="8" width="11.140625" style="87" bestFit="1" customWidth="1"/>
    <col min="9" max="16384" width="11.42578125" style="87"/>
  </cols>
  <sheetData>
    <row r="1" spans="1:8" ht="27.75">
      <c r="A1" s="184" t="s">
        <v>129</v>
      </c>
      <c r="B1" s="184"/>
      <c r="C1" s="184"/>
      <c r="D1" s="184"/>
      <c r="E1" s="184"/>
      <c r="F1" s="184"/>
      <c r="G1" s="184"/>
      <c r="H1" s="184"/>
    </row>
    <row r="2" spans="1:8" ht="20.25">
      <c r="A2" s="185" t="s">
        <v>130</v>
      </c>
      <c r="B2" s="185"/>
      <c r="C2" s="185"/>
      <c r="D2" s="185"/>
      <c r="E2" s="185"/>
      <c r="F2" s="185"/>
      <c r="G2" s="185"/>
      <c r="H2" s="185"/>
    </row>
    <row r="3" spans="1:8" s="89" customFormat="1" ht="28.5">
      <c r="A3" s="184" t="s">
        <v>131</v>
      </c>
      <c r="B3" s="184"/>
      <c r="C3" s="184"/>
      <c r="D3" s="88"/>
      <c r="E3" s="88"/>
      <c r="F3" s="184" t="s">
        <v>132</v>
      </c>
      <c r="G3" s="184"/>
      <c r="H3" s="184"/>
    </row>
    <row r="4" spans="1:8" ht="37.5" customHeight="1">
      <c r="B4" s="90"/>
      <c r="C4" s="90"/>
      <c r="D4" s="90"/>
      <c r="E4" s="90"/>
      <c r="F4" s="90"/>
      <c r="G4" s="90"/>
      <c r="H4" s="90"/>
    </row>
    <row r="5" spans="1:8" ht="37.5">
      <c r="A5" s="183" t="s">
        <v>135</v>
      </c>
      <c r="B5" s="183"/>
      <c r="C5" s="183"/>
      <c r="D5" s="183"/>
      <c r="E5" s="183"/>
      <c r="F5" s="183"/>
      <c r="G5" s="183"/>
      <c r="H5" s="183"/>
    </row>
    <row r="6" spans="1:8" ht="37.5">
      <c r="A6" s="91"/>
      <c r="B6" s="91"/>
      <c r="C6" s="91"/>
      <c r="D6" s="91"/>
      <c r="E6" s="91"/>
      <c r="F6" s="91"/>
      <c r="G6" s="91"/>
      <c r="H6" s="91"/>
    </row>
    <row r="7" spans="1:8" ht="37.5">
      <c r="A7" s="183" t="str">
        <f>MAIN!D13</f>
        <v>الخميس 18 ماي 2017</v>
      </c>
      <c r="B7" s="183"/>
      <c r="C7" s="183"/>
      <c r="D7" s="183"/>
      <c r="E7" s="183"/>
      <c r="F7" s="183" t="s">
        <v>137</v>
      </c>
      <c r="G7" s="183"/>
      <c r="H7" s="183"/>
    </row>
    <row r="8" spans="1:8" ht="33.75" customHeight="1" thickBot="1"/>
    <row r="9" spans="1:8" ht="30.75" thickTop="1" thickBot="1">
      <c r="A9" s="92" t="s">
        <v>133</v>
      </c>
      <c r="B9" s="92" t="s">
        <v>134</v>
      </c>
      <c r="C9" s="93"/>
      <c r="D9" s="94" t="s">
        <v>133</v>
      </c>
      <c r="E9" s="94" t="s">
        <v>134</v>
      </c>
      <c r="F9" s="93"/>
      <c r="G9" s="92" t="s">
        <v>133</v>
      </c>
      <c r="H9" s="92" t="s">
        <v>134</v>
      </c>
    </row>
    <row r="10" spans="1:8" ht="30.75" thickTop="1" thickBot="1">
      <c r="A10" s="95" t="str">
        <f>global!C5</f>
        <v>بروبة محمد</v>
      </c>
      <c r="B10" s="96"/>
      <c r="C10" s="93"/>
      <c r="D10" s="97" t="str">
        <f>global!C18</f>
        <v>تمار احمد</v>
      </c>
      <c r="E10" s="98"/>
      <c r="F10" s="93"/>
      <c r="G10" s="95" t="str">
        <f>global!C31</f>
        <v>طاهري عبد القادر</v>
      </c>
      <c r="H10" s="99"/>
    </row>
    <row r="11" spans="1:8" ht="30.75" thickTop="1" thickBot="1">
      <c r="A11" s="95" t="str">
        <f>global!C6</f>
        <v>بزلي نورية</v>
      </c>
      <c r="B11" s="100"/>
      <c r="C11" s="93"/>
      <c r="D11" s="97" t="str">
        <f>global!C19</f>
        <v>جيلالي نور الدين</v>
      </c>
      <c r="E11" s="98"/>
      <c r="F11" s="93"/>
      <c r="G11" s="95" t="str">
        <f>global!C32</f>
        <v>عبيش مليكة</v>
      </c>
      <c r="H11" s="92"/>
    </row>
    <row r="12" spans="1:8" ht="30.75" thickTop="1" thickBot="1">
      <c r="A12" s="95" t="str">
        <f>global!C7</f>
        <v>بلغوثي إيمان</v>
      </c>
      <c r="B12" s="99"/>
      <c r="C12" s="93"/>
      <c r="D12" s="97" t="str">
        <f>global!C20</f>
        <v>حلوان محمد</v>
      </c>
      <c r="E12" s="98"/>
      <c r="F12" s="93"/>
      <c r="G12" s="95" t="str">
        <f>global!C33</f>
        <v>علو هواري</v>
      </c>
      <c r="H12" s="92"/>
    </row>
    <row r="13" spans="1:8" ht="30.75" thickTop="1" thickBot="1">
      <c r="A13" s="95" t="str">
        <f>global!C8</f>
        <v>بلقاسم أمال</v>
      </c>
      <c r="B13" s="92"/>
      <c r="C13" s="93"/>
      <c r="D13" s="97" t="str">
        <f>global!C21</f>
        <v>حمادي رشيد</v>
      </c>
      <c r="E13" s="98"/>
      <c r="F13" s="93"/>
      <c r="G13" s="95" t="str">
        <f>global!C34</f>
        <v>قسوس براهيم</v>
      </c>
      <c r="H13" s="92"/>
    </row>
    <row r="14" spans="1:8" ht="30.75" thickTop="1" thickBot="1">
      <c r="A14" s="95" t="str">
        <f>global!C9</f>
        <v>بن جامعة فضيلة</v>
      </c>
      <c r="B14" s="92"/>
      <c r="C14" s="93"/>
      <c r="D14" s="97" t="str">
        <f>global!C22</f>
        <v>حمداش الطيب</v>
      </c>
      <c r="E14" s="98"/>
      <c r="F14" s="93"/>
      <c r="G14" s="95" t="str">
        <f>global!C35</f>
        <v>كبير عائشة</v>
      </c>
      <c r="H14" s="92"/>
    </row>
    <row r="15" spans="1:8" ht="30.75" thickTop="1" thickBot="1">
      <c r="A15" s="95" t="str">
        <f>global!C10</f>
        <v>بن عابد الباتول</v>
      </c>
      <c r="B15" s="92"/>
      <c r="C15" s="93"/>
      <c r="D15" s="97" t="str">
        <f>global!C23</f>
        <v>درويش جلول</v>
      </c>
      <c r="E15" s="98"/>
      <c r="F15" s="93"/>
      <c r="G15" s="95" t="str">
        <f>global!C36</f>
        <v>لمجادي سورية</v>
      </c>
      <c r="H15" s="92"/>
    </row>
    <row r="16" spans="1:8" ht="30.75" thickTop="1" thickBot="1">
      <c r="A16" s="95" t="str">
        <f>global!C11</f>
        <v>بن موسى حنان</v>
      </c>
      <c r="B16" s="92"/>
      <c r="C16" s="93"/>
      <c r="D16" s="97" t="str">
        <f>global!C24</f>
        <v>زرقاوي جمال</v>
      </c>
      <c r="E16" s="98"/>
      <c r="F16" s="93"/>
      <c r="G16" s="95" t="str">
        <f>global!C37</f>
        <v>مزاد آسية</v>
      </c>
      <c r="H16" s="92"/>
    </row>
    <row r="17" spans="1:8" ht="30.75" thickTop="1" thickBot="1">
      <c r="A17" s="95" t="str">
        <f>global!C12</f>
        <v>بودوارة كريمة</v>
      </c>
      <c r="B17" s="92"/>
      <c r="C17" s="93"/>
      <c r="D17" s="97" t="str">
        <f>global!C25</f>
        <v>سعودي فاطمة</v>
      </c>
      <c r="E17" s="98"/>
      <c r="F17" s="93"/>
      <c r="G17" s="95" t="str">
        <f>global!C38</f>
        <v>مشوار وهيبة</v>
      </c>
      <c r="H17" s="92"/>
    </row>
    <row r="18" spans="1:8" ht="30.75" thickTop="1" thickBot="1">
      <c r="A18" s="95" t="str">
        <f>global!C13</f>
        <v>بورياح خديجة</v>
      </c>
      <c r="B18" s="92"/>
      <c r="C18" s="93"/>
      <c r="D18" s="97" t="str">
        <f>global!C26</f>
        <v>سي العربي سامية</v>
      </c>
      <c r="E18" s="98"/>
      <c r="F18" s="93"/>
      <c r="G18" s="95" t="str">
        <f>global!C39</f>
        <v>مصطفى فاطمة</v>
      </c>
      <c r="H18" s="92"/>
    </row>
    <row r="19" spans="1:8" ht="30.75" thickTop="1" thickBot="1">
      <c r="A19" s="95" t="str">
        <f>global!C14</f>
        <v>بوطبل سعدة</v>
      </c>
      <c r="B19" s="92"/>
      <c r="C19" s="93"/>
      <c r="D19" s="97" t="str">
        <f>global!C27</f>
        <v>سي العربي صفية</v>
      </c>
      <c r="E19" s="98"/>
      <c r="F19" s="93"/>
      <c r="G19" s="95" t="str">
        <f>global!C40</f>
        <v>مصطفى وردية</v>
      </c>
      <c r="H19" s="92"/>
    </row>
    <row r="20" spans="1:8" ht="30.75" thickTop="1" thickBot="1">
      <c r="A20" s="95" t="str">
        <f>global!C15</f>
        <v>بوغلودة بدرة</v>
      </c>
      <c r="B20" s="92"/>
      <c r="C20" s="93"/>
      <c r="D20" s="97" t="str">
        <f>global!C28</f>
        <v>سي العربي نورة</v>
      </c>
      <c r="E20" s="101"/>
      <c r="F20" s="93"/>
      <c r="G20" s="95" t="str">
        <f>global!C41</f>
        <v>نيال محمد</v>
      </c>
      <c r="H20" s="92"/>
    </row>
    <row r="21" spans="1:8" ht="30.75" thickTop="1" thickBot="1">
      <c r="A21" s="95" t="str">
        <f>global!C16</f>
        <v>بوقنوس الحبيب</v>
      </c>
      <c r="B21" s="92"/>
      <c r="C21" s="93"/>
      <c r="D21" s="97" t="str">
        <f>global!C29</f>
        <v>شادلي عبد القادر</v>
      </c>
      <c r="E21" s="98"/>
      <c r="F21" s="93"/>
      <c r="G21" s="95" t="str">
        <f>global!C42</f>
        <v>وادي إسماعيل</v>
      </c>
      <c r="H21" s="92"/>
    </row>
    <row r="22" spans="1:8" ht="30.75" thickTop="1" thickBot="1">
      <c r="A22" s="95" t="str">
        <f>global!C17</f>
        <v>تامة يمينة</v>
      </c>
      <c r="B22" s="99"/>
      <c r="C22" s="93"/>
      <c r="D22" s="97" t="str">
        <f>global!C30</f>
        <v>صافر خيرة</v>
      </c>
      <c r="E22" s="98"/>
      <c r="F22" s="93"/>
      <c r="G22" s="95" t="str">
        <f>global!C43</f>
        <v>يعقوب بن عيسى</v>
      </c>
      <c r="H22" s="99"/>
    </row>
    <row r="23" spans="1:8" ht="13.5" thickTop="1"/>
  </sheetData>
  <mergeCells count="7">
    <mergeCell ref="A7:E7"/>
    <mergeCell ref="F7:H7"/>
    <mergeCell ref="A1:H1"/>
    <mergeCell ref="A2:H2"/>
    <mergeCell ref="A3:C3"/>
    <mergeCell ref="F3:H3"/>
    <mergeCell ref="A5:H5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rightToLeft="1" workbookViewId="0">
      <selection sqref="A1:A18"/>
    </sheetView>
  </sheetViews>
  <sheetFormatPr defaultColWidth="11.42578125" defaultRowHeight="12.75"/>
  <sheetData>
    <row r="1" spans="1:1">
      <c r="A1">
        <v>1</v>
      </c>
    </row>
    <row r="2" spans="1:1">
      <c r="A2">
        <v>2</v>
      </c>
    </row>
    <row r="3" spans="1:1">
      <c r="A3">
        <v>3</v>
      </c>
    </row>
    <row r="4" spans="1:1">
      <c r="A4">
        <v>4</v>
      </c>
    </row>
    <row r="5" spans="1:1">
      <c r="A5">
        <v>5</v>
      </c>
    </row>
    <row r="6" spans="1:1">
      <c r="A6">
        <v>6</v>
      </c>
    </row>
    <row r="7" spans="1:1">
      <c r="A7">
        <v>7</v>
      </c>
    </row>
    <row r="8" spans="1:1">
      <c r="A8">
        <v>8</v>
      </c>
    </row>
    <row r="9" spans="1:1">
      <c r="A9">
        <v>9</v>
      </c>
    </row>
    <row r="10" spans="1:1">
      <c r="A10">
        <v>10</v>
      </c>
    </row>
    <row r="11" spans="1:1">
      <c r="A11">
        <v>11</v>
      </c>
    </row>
    <row r="12" spans="1:1">
      <c r="A12">
        <v>12</v>
      </c>
    </row>
    <row r="13" spans="1:1">
      <c r="A13">
        <v>13</v>
      </c>
    </row>
    <row r="14" spans="1:1">
      <c r="A14">
        <v>14</v>
      </c>
    </row>
    <row r="15" spans="1:1">
      <c r="A15">
        <v>15</v>
      </c>
    </row>
    <row r="16" spans="1:1">
      <c r="A16">
        <v>16</v>
      </c>
    </row>
    <row r="17" spans="1:1">
      <c r="A17">
        <v>17</v>
      </c>
    </row>
    <row r="18" spans="1:1">
      <c r="A18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MAIN</vt:lpstr>
      <vt:lpstr>global</vt:lpstr>
      <vt:lpstr>الخاص بقاعة الاساتدة</vt:lpstr>
      <vt:lpstr>الجدول اليومي</vt:lpstr>
      <vt:lpstr>الجدول الفردي</vt:lpstr>
      <vt:lpstr>يوم1ص</vt:lpstr>
      <vt:lpstr>يوم1م</vt:lpstr>
      <vt:lpstr>يوم2ص</vt:lpstr>
      <vt:lpstr>يوم2م</vt:lpstr>
      <vt:lpstr>يوم3ص</vt:lpstr>
      <vt:lpstr>يوم3م</vt:lpstr>
      <vt:lpstr>يوم4ص</vt:lpstr>
      <vt:lpstr>يوم4م</vt:lpstr>
      <vt:lpstr>يوم5ص</vt:lpstr>
      <vt:lpstr>يوم5م</vt:lpstr>
      <vt:lpstr>Feuil12</vt:lpstr>
      <vt:lpstr>global!Print_Area</vt:lpstr>
      <vt:lpstr>MAIN!Print_Area</vt:lpstr>
      <vt:lpstr>'الجدول الفردي'!Print_Area</vt:lpstr>
      <vt:lpstr>'الجدول اليومي'!Print_Area</vt:lpstr>
      <vt:lpstr>'الخاص بقاعة الاساتدة'!Print_Area</vt:lpstr>
      <vt:lpstr>يوم1ص!Print_Area</vt:lpstr>
      <vt:lpstr>يوم1م!Print_Area</vt:lpstr>
      <vt:lpstr>يوم2ص!Print_Area</vt:lpstr>
      <vt:lpstr>يوم2م!Print_Area</vt:lpstr>
      <vt:lpstr>يوم3ص!Print_Area</vt:lpstr>
      <vt:lpstr>يوم3م!Print_Area</vt:lpstr>
      <vt:lpstr>يوم4ص!Print_Area</vt:lpstr>
      <vt:lpstr>يوم4م!Print_Area</vt:lpstr>
      <vt:lpstr>يوم5ص!Print_Area</vt:lpstr>
      <vt:lpstr>يوم5م!Print_Area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LARBI Djalal</dc:creator>
  <cp:lastModifiedBy>Kerolos.Ibrahim</cp:lastModifiedBy>
  <cp:lastPrinted>2017-05-08T22:35:43Z</cp:lastPrinted>
  <dcterms:created xsi:type="dcterms:W3CDTF">2010-03-16T13:48:33Z</dcterms:created>
  <dcterms:modified xsi:type="dcterms:W3CDTF">2017-05-18T15:16:13Z</dcterms:modified>
</cp:coreProperties>
</file>